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FINANCIERA 1er TRIMESTRE 2023 PUBLICACION\"/>
    </mc:Choice>
  </mc:AlternateContent>
  <bookViews>
    <workbookView xWindow="-105" yWindow="-105" windowWidth="19425" windowHeight="10305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CFG!$A$3:$G$40</definedName>
    <definedName name="_xlnm._FilterDatabase" localSheetId="0" hidden="1">COG!$A$4:$A$77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5" l="1"/>
  <c r="F42" i="5"/>
  <c r="E42" i="5"/>
  <c r="D42" i="5"/>
  <c r="C42" i="5"/>
  <c r="B42" i="5"/>
  <c r="D40" i="5"/>
  <c r="G40" i="5" s="1"/>
  <c r="D39" i="5"/>
  <c r="G39" i="5" s="1"/>
  <c r="D38" i="5"/>
  <c r="G38" i="5" s="1"/>
  <c r="D37" i="5"/>
  <c r="G37" i="5" s="1"/>
  <c r="G36" i="5" s="1"/>
  <c r="F36" i="5"/>
  <c r="E36" i="5"/>
  <c r="D36" i="5"/>
  <c r="C36" i="5"/>
  <c r="B36" i="5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D25" i="5" s="1"/>
  <c r="D26" i="5"/>
  <c r="G26" i="5" s="1"/>
  <c r="F25" i="5"/>
  <c r="E25" i="5"/>
  <c r="C25" i="5"/>
  <c r="B25" i="5"/>
  <c r="D23" i="5"/>
  <c r="G23" i="5" s="1"/>
  <c r="D22" i="5"/>
  <c r="G22" i="5" s="1"/>
  <c r="D21" i="5"/>
  <c r="G21" i="5" s="1"/>
  <c r="D20" i="5"/>
  <c r="G20" i="5" s="1"/>
  <c r="D19" i="5"/>
  <c r="G19" i="5" s="1"/>
  <c r="D18" i="5"/>
  <c r="D16" i="5" s="1"/>
  <c r="D17" i="5"/>
  <c r="G17" i="5" s="1"/>
  <c r="F16" i="5"/>
  <c r="E16" i="5"/>
  <c r="C16" i="5"/>
  <c r="B16" i="5"/>
  <c r="D14" i="5"/>
  <c r="G14" i="5" s="1"/>
  <c r="D13" i="5"/>
  <c r="G13" i="5" s="1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G6" i="5" s="1"/>
  <c r="F6" i="5"/>
  <c r="E6" i="5"/>
  <c r="D6" i="5"/>
  <c r="C6" i="5"/>
  <c r="B6" i="5"/>
  <c r="G48" i="4"/>
  <c r="F48" i="4"/>
  <c r="E48" i="4"/>
  <c r="D48" i="4"/>
  <c r="C48" i="4"/>
  <c r="B48" i="4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G16" i="8"/>
  <c r="F16" i="8"/>
  <c r="E16" i="8"/>
  <c r="D16" i="8"/>
  <c r="C16" i="8"/>
  <c r="B16" i="8"/>
  <c r="D12" i="8"/>
  <c r="G12" i="8" s="1"/>
  <c r="D10" i="8"/>
  <c r="G10" i="8" s="1"/>
  <c r="D8" i="8"/>
  <c r="G8" i="8" s="1"/>
  <c r="D6" i="8"/>
  <c r="G6" i="8" s="1"/>
  <c r="G76" i="6"/>
  <c r="D76" i="6"/>
  <c r="G75" i="6"/>
  <c r="D75" i="6"/>
  <c r="G74" i="6"/>
  <c r="D74" i="6"/>
  <c r="G73" i="6"/>
  <c r="D73" i="6"/>
  <c r="G72" i="6"/>
  <c r="D72" i="6"/>
  <c r="G71" i="6"/>
  <c r="D71" i="6"/>
  <c r="G70" i="6"/>
  <c r="D70" i="6"/>
  <c r="F69" i="6"/>
  <c r="E69" i="6"/>
  <c r="C69" i="6"/>
  <c r="B69" i="6"/>
  <c r="D69" i="6" s="1"/>
  <c r="G69" i="6" s="1"/>
  <c r="G68" i="6"/>
  <c r="D68" i="6"/>
  <c r="D67" i="6"/>
  <c r="G67" i="6" s="1"/>
  <c r="G66" i="6"/>
  <c r="D66" i="6"/>
  <c r="F65" i="6"/>
  <c r="E65" i="6"/>
  <c r="C65" i="6"/>
  <c r="B65" i="6"/>
  <c r="D65" i="6" s="1"/>
  <c r="G65" i="6" s="1"/>
  <c r="G64" i="6"/>
  <c r="D64" i="6"/>
  <c r="D63" i="6"/>
  <c r="G63" i="6" s="1"/>
  <c r="G62" i="6"/>
  <c r="D62" i="6"/>
  <c r="D61" i="6"/>
  <c r="G61" i="6" s="1"/>
  <c r="G60" i="6"/>
  <c r="D60" i="6"/>
  <c r="D59" i="6"/>
  <c r="G59" i="6" s="1"/>
  <c r="G58" i="6"/>
  <c r="D58" i="6"/>
  <c r="F57" i="6"/>
  <c r="E57" i="6"/>
  <c r="C57" i="6"/>
  <c r="B57" i="6"/>
  <c r="D57" i="6" s="1"/>
  <c r="G57" i="6" s="1"/>
  <c r="G56" i="6"/>
  <c r="D56" i="6"/>
  <c r="D55" i="6"/>
  <c r="G55" i="6" s="1"/>
  <c r="G54" i="6"/>
  <c r="D54" i="6"/>
  <c r="F53" i="6"/>
  <c r="E53" i="6"/>
  <c r="C53" i="6"/>
  <c r="B53" i="6"/>
  <c r="D53" i="6" s="1"/>
  <c r="G53" i="6" s="1"/>
  <c r="G52" i="6"/>
  <c r="D52" i="6"/>
  <c r="D51" i="6"/>
  <c r="G51" i="6" s="1"/>
  <c r="G50" i="6"/>
  <c r="D50" i="6"/>
  <c r="D49" i="6"/>
  <c r="G49" i="6" s="1"/>
  <c r="G48" i="6"/>
  <c r="D48" i="6"/>
  <c r="D47" i="6"/>
  <c r="G47" i="6" s="1"/>
  <c r="G46" i="6"/>
  <c r="D46" i="6"/>
  <c r="D45" i="6"/>
  <c r="G45" i="6" s="1"/>
  <c r="G44" i="6"/>
  <c r="D44" i="6"/>
  <c r="F43" i="6"/>
  <c r="E43" i="6"/>
  <c r="C43" i="6"/>
  <c r="B43" i="6"/>
  <c r="D43" i="6" s="1"/>
  <c r="G43" i="6" s="1"/>
  <c r="G42" i="6"/>
  <c r="D42" i="6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F33" i="6"/>
  <c r="E33" i="6"/>
  <c r="C33" i="6"/>
  <c r="B33" i="6"/>
  <c r="D33" i="6" s="1"/>
  <c r="G33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F23" i="6"/>
  <c r="E23" i="6"/>
  <c r="C23" i="6"/>
  <c r="B23" i="6"/>
  <c r="D23" i="6" s="1"/>
  <c r="G23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13" i="6"/>
  <c r="E13" i="6"/>
  <c r="C13" i="6"/>
  <c r="B13" i="6"/>
  <c r="D13" i="6" s="1"/>
  <c r="G13" i="6" s="1"/>
  <c r="D12" i="6"/>
  <c r="G12" i="6" s="1"/>
  <c r="D11" i="6"/>
  <c r="G11" i="6" s="1"/>
  <c r="D10" i="6"/>
  <c r="G10" i="6" s="1"/>
  <c r="D9" i="6"/>
  <c r="G9" i="6" s="1"/>
  <c r="D8" i="6"/>
  <c r="G8" i="6" s="1"/>
  <c r="D7" i="6"/>
  <c r="G7" i="6" s="1"/>
  <c r="D6" i="6"/>
  <c r="G6" i="6" s="1"/>
  <c r="F5" i="6"/>
  <c r="F77" i="6" s="1"/>
  <c r="E5" i="6"/>
  <c r="E77" i="6" s="1"/>
  <c r="C5" i="6"/>
  <c r="C77" i="6" s="1"/>
  <c r="B5" i="6"/>
  <c r="B77" i="6" s="1"/>
  <c r="G27" i="5" l="1"/>
  <c r="G25" i="5" s="1"/>
  <c r="G18" i="5"/>
  <c r="G16" i="5" s="1"/>
  <c r="D5" i="6"/>
  <c r="G5" i="6" l="1"/>
  <c r="G77" i="6" s="1"/>
  <c r="D77" i="6"/>
</calcChain>
</file>

<file path=xl/sharedStrings.xml><?xml version="1.0" encoding="utf-8"?>
<sst xmlns="http://schemas.openxmlformats.org/spreadsheetml/2006/main" count="251" uniqueCount="179">
  <si>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</si>
  <si>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</si>
  <si>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</si>
  <si>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</si>
  <si>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</si>
  <si>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</si>
  <si>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</si>
  <si>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</si>
  <si>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3 = (1 + 2 )</t>
  </si>
  <si>
    <t>6 = ( 3 - 4 )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</si>
  <si>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</si>
  <si>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</si>
  <si>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</si>
  <si>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</si>
  <si>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</si>
  <si>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</si>
  <si>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</si>
  <si>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</si>
  <si>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</si>
  <si>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</si>
  <si>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</si>
  <si>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</si>
  <si>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</si>
  <si>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</si>
  <si>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</si>
  <si>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</si>
  <si>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</si>
  <si>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</si>
  <si>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</si>
  <si>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</si>
  <si>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</si>
  <si>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</si>
  <si>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</si>
  <si>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</si>
  <si>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</si>
  <si>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</si>
  <si>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</si>
  <si>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</si>
  <si>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</si>
  <si>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</si>
  <si>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</si>
  <si>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</si>
  <si>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</si>
  <si>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</si>
  <si>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</si>
  <si>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</si>
  <si>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</si>
  <si>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</si>
  <si>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</si>
  <si>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</si>
  <si>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</si>
  <si>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</si>
  <si>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</si>
  <si>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</si>
  <si>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</si>
  <si>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</si>
  <si>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</si>
  <si>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</si>
  <si>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</si>
  <si>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</si>
  <si>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</si>
  <si>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</si>
  <si>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</si>
  <si>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</si>
  <si>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</si>
  <si>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</si>
  <si>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</si>
  <si>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</si>
  <si>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</si>
  <si>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</si>
  <si>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</si>
  <si>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</si>
  <si>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</si>
  <si>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</si>
  <si>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</si>
  <si>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</si>
  <si>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</si>
  <si>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</t>
  </si>
  <si>
    <t>Gasto Corriente</t>
  </si>
  <si>
    <t>Gasto de Capital</t>
  </si>
  <si>
    <t>Amortización de la Deuda y Disminución de Pasivos</t>
  </si>
  <si>
    <t>Poder Ejecutivo</t>
  </si>
  <si>
    <t>Poder Legislativo</t>
  </si>
  <si>
    <t>Poder Judicial</t>
  </si>
  <si>
    <t>Órganos Autónomos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</si>
  <si>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</si>
  <si>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</si>
  <si>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</si>
  <si>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</si>
  <si>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</si>
  <si>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Finanacieras No Monetarias con Participacion Estatal Mayoritaria</t>
  </si>
  <si>
    <t>Fideicomisos Financieros Públicos con Participación Estatal Mayoritaria</t>
  </si>
  <si>
    <t>Gobierno</t>
  </si>
  <si>
    <t>Legislación</t>
  </si>
  <si>
    <t>Justicia</t>
  </si>
  <si>
    <t>Coordinación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</si>
  <si>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</si>
  <si>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</si>
  <si>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</si>
  <si>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</si>
  <si>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</si>
  <si>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</si>
  <si>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</si>
  <si>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</si>
  <si>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</si>
  <si>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</si>
  <si>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</si>
  <si>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</si>
  <si>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</si>
  <si>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</si>
  <si>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</si>
  <si>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</si>
  <si>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</si>
  <si>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</si>
  <si>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</si>
  <si>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</si>
  <si>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</si>
  <si>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</si>
  <si>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</si>
  <si>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</si>
  <si>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</si>
  <si>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</si>
  <si>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</si>
  <si>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Inversiones Financieras y Otras Provisiones</t>
  </si>
  <si>
    <t>Participaciones y Aportaciones</t>
  </si>
  <si>
    <t>Materiales y Suministros</t>
  </si>
  <si>
    <t>Transferencias, Asignaciones, Subsidios y Otras Ayudas</t>
  </si>
  <si>
    <t>Bienes Muebles, Inmuebles e Intangibles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</si>
  <si>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</si>
  <si>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</si>
  <si>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</si>
  <si>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</si>
  <si>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</t>
  </si>
  <si>
    <t>31111M210040200 FISCALIZACION</t>
  </si>
  <si>
    <t>31111M210040300 UNIDAD DE ACCESO A LA IN</t>
  </si>
  <si>
    <t>31111M210040400 OFICIALIA CALIFICADORA</t>
  </si>
  <si>
    <t>31111M210050100 TESORERIA MUNICIPAL</t>
  </si>
  <si>
    <t>31111M210050200 CATASTRO E IMPUESTOS INM</t>
  </si>
  <si>
    <t>31111M210050300 AGUA POTABLE Y ALCANTARI</t>
  </si>
  <si>
    <t>31111M210060100 SEGURIDAD PUBLICA MUNICI</t>
  </si>
  <si>
    <t>31111M210060200 PROTECCION CIVIL</t>
  </si>
  <si>
    <t>31111M210060300 TRANSITO MUNICIPAL</t>
  </si>
  <si>
    <t>31111M210070100 RECURSOS HUMANOS</t>
  </si>
  <si>
    <t>31111M210080100 SERVICIOS PUBLICOS MUNIC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</si>
  <si>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</si>
  <si>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</si>
  <si>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</si>
  <si>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</si>
  <si>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</si>
  <si>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</si>
  <si>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</si>
  <si>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</si>
  <si>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</si>
  <si>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</si>
  <si>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</si>
  <si>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</si>
  <si>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</t>
  </si>
  <si>
    <t>31111M210140100 PLANEACION</t>
  </si>
  <si>
    <t>31111M210150100 COMISION MUNICIPAL DEL D</t>
  </si>
  <si>
    <t>31111M210150200 JUVENTUD</t>
  </si>
  <si>
    <t>31111M210160100 CASA DE LA CULTURA</t>
  </si>
  <si>
    <t>31111M210170100 DEPTO COMPRAS, MATERIALE</t>
  </si>
  <si>
    <t>31111M210180100 COORDINACION SOCIAL ATEN</t>
  </si>
  <si>
    <t>31111M210200100 DIRECCION DE OBRAS PUBLI</t>
  </si>
  <si>
    <t>31111M210200200 DESARROLLO URBANO</t>
  </si>
  <si>
    <t>31111M210210100 DIRECCION DE TURISMO</t>
  </si>
  <si>
    <t>31111M210220100 CONTRALORIA MUNICIPAL</t>
  </si>
  <si>
    <t>Municipio de Ocampo
Estado Analítico del Ejercicio del Presupuesto de Egresos
Clasificación Administrativa (Poderes)
Del 1 de Enero al 31 de Marzo de 2023</t>
  </si>
  <si>
    <t>Municipio de Ocampo
Estado Analítico del Ejercicio del Presupuesto de Egresos
Clasificación Administrativa
Del 1 de Enero al 31 de Marzo de 2023</t>
  </si>
  <si>
    <t>Municipio de Ocampo
Estado Analítico del Ejercicio del Presupuesto de Egresos
Clasificación Administrativa (Sector Paraestatal)
Del 1 de Enero al 31 de Marzo de 2023</t>
  </si>
  <si>
    <t>Municipio de Ocampo
Estado Analítico del Ejercicio del Presupuesto de Egresos
Clasificación Funcional (Finalidad y Función)
Del 1 de Enero al 31 de Marzo de 2023</t>
  </si>
  <si>
    <t>Municipio de Ocampo
Estado Analítico del Ejercicio del Presupuesto de Egresos
Clasificación por Objeto del Gasto (Capítulo y Concepto)
Del 1 de Enero al 31 de Marzo de 2023</t>
  </si>
  <si>
    <t>Municipio de Ocampo
Estado Analítico del Ejercicio del Presupuesto de Egresos
Clasificación Económica (por Tipo de Gasto)
Del 1 de Enero al 31 de Marzo de 2023</t>
  </si>
  <si>
    <t>Bajo protesta de decir verdad declaramos que los Estados Financieros y sus notas, son razonablemente correctos y son responsabilidad del emisor.</t>
  </si>
  <si>
    <r>
      <t>LIC. ERICK SILVANO MONTEMAYOR LARA</t>
    </r>
    <r>
      <rPr>
        <sz val="10"/>
        <color theme="1"/>
        <rFont val="Arial"/>
        <family val="2"/>
      </rPr>
      <t xml:space="preserve">   </t>
    </r>
  </si>
  <si>
    <t xml:space="preserve">ING. JUAN MANUEL VELAZQUEZ LOPEZ </t>
  </si>
  <si>
    <t xml:space="preserve">                                                 PRESIDENTE MUNICIPAL                                                        </t>
  </si>
  <si>
    <t>TESORERO MUNICIPAL</t>
  </si>
  <si>
    <t xml:space="preserve">ING. JUAN MANUEL VELÁZQUEZ LÓPEZ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</si>
</sst>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" fontId="6" fillId="2" borderId="7" xfId="9" applyNumberFormat="1" applyFont="1" applyFill="1" applyBorder="1" applyAlignment="1">
      <alignment horizontal="center" vertical="center" wrapText="1"/>
    </xf>
    <xf numFmtId="0" fontId="6" fillId="2" borderId="7" xfId="9" applyFont="1" applyFill="1" applyBorder="1" applyAlignment="1">
      <alignment horizontal="center" vertical="center" wrapText="1"/>
    </xf>
    <xf numFmtId="4" fontId="2" fillId="0" borderId="12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13" xfId="0" applyNumberFormat="1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13" xfId="0" applyFont="1" applyBorder="1" applyProtection="1">
      <protection locked="0"/>
    </xf>
    <xf numFmtId="4" fontId="6" fillId="0" borderId="7" xfId="0" applyNumberFormat="1" applyFont="1" applyBorder="1" applyProtection="1">
      <protection locked="0"/>
    </xf>
    <xf numFmtId="0" fontId="2" fillId="0" borderId="3" xfId="9" applyFont="1" applyBorder="1" applyAlignment="1">
      <alignment horizontal="center" vertical="center"/>
    </xf>
    <xf numFmtId="0" fontId="6" fillId="0" borderId="0" xfId="9" applyFont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4" fontId="0" fillId="0" borderId="12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13" xfId="0" applyNumberFormat="1" applyBorder="1" applyProtection="1">
      <protection locked="0"/>
    </xf>
    <xf numFmtId="4" fontId="2" fillId="0" borderId="12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9" xfId="0" applyFont="1" applyBorder="1" applyAlignment="1" applyProtection="1">
      <alignment horizontal="left"/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6" xfId="9" applyFont="1" applyFill="1" applyBorder="1" applyAlignment="1">
      <alignment horizontal="center" vertical="center"/>
    </xf>
    <xf numFmtId="0" fontId="6" fillId="2" borderId="8" xfId="9" applyFont="1" applyFill="1" applyBorder="1" applyAlignment="1" applyProtection="1">
      <alignment horizontal="centerContinuous" vertical="center" wrapText="1"/>
      <protection locked="0"/>
    </xf>
    <xf numFmtId="0" fontId="6" fillId="2" borderId="9" xfId="9" applyFont="1" applyFill="1" applyBorder="1" applyAlignment="1" applyProtection="1">
      <alignment horizontal="centerContinuous" vertical="center" wrapText="1"/>
      <protection locked="0"/>
    </xf>
    <xf numFmtId="0" fontId="6" fillId="2" borderId="10" xfId="9" applyFont="1" applyFill="1" applyBorder="1" applyAlignment="1" applyProtection="1">
      <alignment horizontal="centerContinuous" vertical="center" wrapText="1"/>
      <protection locked="0"/>
    </xf>
    <xf numFmtId="0" fontId="2" fillId="0" borderId="0" xfId="0" applyFont="1" applyAlignment="1">
      <alignment horizontal="left" wrapText="1" indent="1"/>
    </xf>
    <xf numFmtId="0" fontId="0" fillId="0" borderId="1" xfId="0" applyBorder="1" applyAlignment="1" applyProtection="1">
      <alignment horizontal="left" indent="1"/>
      <protection locked="0"/>
    </xf>
    <xf numFmtId="0" fontId="6" fillId="0" borderId="9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0" fillId="0" borderId="5" xfId="0" applyBorder="1" applyAlignment="1" applyProtection="1">
      <alignment horizontal="left" indent="1"/>
      <protection locked="0"/>
    </xf>
    <xf numFmtId="0" fontId="2" fillId="0" borderId="0" xfId="0" applyFont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6" fillId="0" borderId="5" xfId="0" applyFont="1" applyBorder="1" applyAlignment="1" applyProtection="1">
      <alignment horizontal="left" indent="1"/>
      <protection locked="0"/>
    </xf>
    <xf numFmtId="0" fontId="6" fillId="0" borderId="1" xfId="0" applyFont="1" applyBorder="1" applyAlignment="1">
      <alignment horizontal="left"/>
    </xf>
    <xf numFmtId="0" fontId="2" fillId="0" borderId="0" xfId="9" applyFont="1" applyBorder="1" applyAlignment="1">
      <alignment horizontal="left" vertical="center"/>
    </xf>
    <xf numFmtId="0" fontId="0" fillId="0" borderId="1" xfId="0" applyBorder="1" applyAlignment="1" applyProtection="1">
      <alignment horizontal="left"/>
      <protection locked="0"/>
    </xf>
    <xf numFmtId="4" fontId="2" fillId="0" borderId="14" xfId="9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6" fillId="0" borderId="14" xfId="0" applyNumberFormat="1" applyFont="1" applyBorder="1" applyProtection="1">
      <protection locked="0"/>
    </xf>
    <xf numFmtId="0" fontId="6" fillId="2" borderId="12" xfId="9" applyFont="1" applyFill="1" applyBorder="1" applyAlignment="1">
      <alignment horizontal="center" vertical="center"/>
    </xf>
    <xf numFmtId="0" fontId="6" fillId="2" borderId="14" xfId="9" applyFont="1" applyFill="1" applyBorder="1" applyAlignment="1">
      <alignment horizontal="center" vertical="center"/>
    </xf>
    <xf numFmtId="0" fontId="6" fillId="2" borderId="13" xfId="9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indent="2"/>
    </xf>
    <xf numFmtId="0" fontId="2" fillId="0" borderId="15" xfId="0" applyFont="1" applyBorder="1" applyAlignment="1">
      <alignment horizontal="left" indent="2"/>
    </xf>
    <xf numFmtId="0" fontId="6" fillId="0" borderId="15" xfId="0" applyFont="1" applyBorder="1" applyAlignment="1" applyProtection="1">
      <alignment horizontal="left" indent="2"/>
      <protection locked="0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11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1" fillId="0" borderId="11" xfId="8" applyBorder="1" applyAlignment="1" applyProtection="1">
      <alignment horizontal="left" vertical="top" wrapText="1"/>
      <protection locked="0"/>
    </xf>
    <xf numFmtId="0" fontId="2" fillId="0" borderId="0" xfId="8" applyFont="1" applyProtection="1"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4" fontId="1" fillId="0" borderId="0" xfId="8" applyNumberFormat="1" applyFont="1" applyAlignment="1" applyProtection="1">
      <alignment horizontal="center" vertical="top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showGridLines="0" topLeftCell="A52" zoomScaleNormal="100" workbookViewId="0">
      <selection activeCell="A78" sqref="A78:G83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7" ht="45" customHeight="1" x14ac:dyDescent="0.2">
      <c r="A1" s="49" t="s">
        <v>171</v>
      </c>
      <c r="B1" s="50"/>
      <c r="C1" s="50"/>
      <c r="D1" s="50"/>
      <c r="E1" s="50"/>
      <c r="F1" s="50"/>
      <c r="G1" s="51"/>
    </row>
    <row r="2" spans="1:7" x14ac:dyDescent="0.2">
      <c r="A2" s="43"/>
      <c r="B2" s="26" t="s">
        <v>0</v>
      </c>
      <c r="C2" s="27"/>
      <c r="D2" s="27"/>
      <c r="E2" s="27"/>
      <c r="F2" s="28"/>
      <c r="G2" s="52" t="s">
        <v>7</v>
      </c>
    </row>
    <row r="3" spans="1:7" ht="24.95" customHeight="1" x14ac:dyDescent="0.2">
      <c r="A3" s="4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3"/>
    </row>
    <row r="4" spans="1:7" x14ac:dyDescent="0.2">
      <c r="A4" s="4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37" t="s">
        <v>10</v>
      </c>
      <c r="B5" s="5">
        <f>SUM(B6:B12)</f>
        <v>53326639.780000001</v>
      </c>
      <c r="C5" s="5">
        <f>SUM(C6:C12)</f>
        <v>1166661.31</v>
      </c>
      <c r="D5" s="5">
        <f>B5+C5</f>
        <v>54493301.090000004</v>
      </c>
      <c r="E5" s="5">
        <f>SUM(E6:E12)</f>
        <v>11660986.57</v>
      </c>
      <c r="F5" s="5">
        <f>SUM(F6:F12)</f>
        <v>11660986.57</v>
      </c>
      <c r="G5" s="5">
        <f>D5-E5</f>
        <v>42832314.520000003</v>
      </c>
    </row>
    <row r="6" spans="1:7" x14ac:dyDescent="0.2">
      <c r="A6" s="46" t="s">
        <v>11</v>
      </c>
      <c r="B6" s="6">
        <v>31851177.600000001</v>
      </c>
      <c r="C6" s="6">
        <v>492814.2</v>
      </c>
      <c r="D6" s="6">
        <f t="shared" ref="D6:D69" si="0">B6+C6</f>
        <v>32343991.800000001</v>
      </c>
      <c r="E6" s="6">
        <v>7668174.6500000004</v>
      </c>
      <c r="F6" s="6">
        <v>7668174.6500000004</v>
      </c>
      <c r="G6" s="6">
        <f t="shared" ref="G6:G69" si="1">D6-E6</f>
        <v>24675817.149999999</v>
      </c>
    </row>
    <row r="7" spans="1:7" x14ac:dyDescent="0.2">
      <c r="A7" s="46" t="s">
        <v>12</v>
      </c>
      <c r="B7" s="6">
        <v>3085548.96</v>
      </c>
      <c r="C7" s="6">
        <v>154163</v>
      </c>
      <c r="D7" s="6">
        <f t="shared" si="0"/>
        <v>3239711.96</v>
      </c>
      <c r="E7" s="6">
        <v>639217.09</v>
      </c>
      <c r="F7" s="6">
        <v>639217.09</v>
      </c>
      <c r="G7" s="6">
        <f t="shared" si="1"/>
        <v>2600494.87</v>
      </c>
    </row>
    <row r="8" spans="1:7" x14ac:dyDescent="0.2">
      <c r="A8" s="46" t="s">
        <v>13</v>
      </c>
      <c r="B8" s="6">
        <v>4858919.68</v>
      </c>
      <c r="C8" s="6">
        <v>84665.41</v>
      </c>
      <c r="D8" s="6">
        <f t="shared" si="0"/>
        <v>4943585.09</v>
      </c>
      <c r="E8" s="6">
        <v>31146.95</v>
      </c>
      <c r="F8" s="6">
        <v>31146.95</v>
      </c>
      <c r="G8" s="6">
        <f t="shared" si="1"/>
        <v>4912438.1399999997</v>
      </c>
    </row>
    <row r="9" spans="1:7" x14ac:dyDescent="0.2">
      <c r="A9" s="46" t="s">
        <v>14</v>
      </c>
      <c r="B9" s="6">
        <v>2924000</v>
      </c>
      <c r="C9" s="6">
        <v>230832.85</v>
      </c>
      <c r="D9" s="6">
        <f t="shared" si="0"/>
        <v>3154832.85</v>
      </c>
      <c r="E9" s="6">
        <v>800737.62</v>
      </c>
      <c r="F9" s="6">
        <v>800737.62</v>
      </c>
      <c r="G9" s="6">
        <f t="shared" si="1"/>
        <v>2354095.23</v>
      </c>
    </row>
    <row r="10" spans="1:7" x14ac:dyDescent="0.2">
      <c r="A10" s="46" t="s">
        <v>15</v>
      </c>
      <c r="B10" s="6">
        <v>10606993.539999999</v>
      </c>
      <c r="C10" s="6">
        <v>204185.85</v>
      </c>
      <c r="D10" s="6">
        <f t="shared" si="0"/>
        <v>10811179.389999999</v>
      </c>
      <c r="E10" s="6">
        <v>2521710.2599999998</v>
      </c>
      <c r="F10" s="6">
        <v>2521710.2599999998</v>
      </c>
      <c r="G10" s="6">
        <f t="shared" si="1"/>
        <v>8289469.129999999</v>
      </c>
    </row>
    <row r="11" spans="1:7" x14ac:dyDescent="0.2">
      <c r="A11" s="46" t="s">
        <v>16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</row>
    <row r="12" spans="1:7" x14ac:dyDescent="0.2">
      <c r="A12" s="46" t="s">
        <v>17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</row>
    <row r="13" spans="1:7" x14ac:dyDescent="0.2">
      <c r="A13" s="37" t="s">
        <v>125</v>
      </c>
      <c r="B13" s="6">
        <f>SUM(B14:B22)</f>
        <v>14404895.649999999</v>
      </c>
      <c r="C13" s="6">
        <f>SUM(C14:C22)</f>
        <v>765998.76</v>
      </c>
      <c r="D13" s="6">
        <f t="shared" si="0"/>
        <v>15170894.409999998</v>
      </c>
      <c r="E13" s="6">
        <f>SUM(E14:E22)</f>
        <v>4324585.63</v>
      </c>
      <c r="F13" s="6">
        <f>SUM(F14:F22)</f>
        <v>4169249.4899999998</v>
      </c>
      <c r="G13" s="6">
        <f t="shared" si="1"/>
        <v>10846308.779999997</v>
      </c>
    </row>
    <row r="14" spans="1:7" x14ac:dyDescent="0.2">
      <c r="A14" s="46" t="s">
        <v>18</v>
      </c>
      <c r="B14" s="6">
        <v>859500</v>
      </c>
      <c r="C14" s="6">
        <v>10000</v>
      </c>
      <c r="D14" s="6">
        <f t="shared" si="0"/>
        <v>869500</v>
      </c>
      <c r="E14" s="6">
        <v>101082.57</v>
      </c>
      <c r="F14" s="6">
        <v>83432.58</v>
      </c>
      <c r="G14" s="6">
        <f t="shared" si="1"/>
        <v>768417.42999999993</v>
      </c>
    </row>
    <row r="15" spans="1:7" x14ac:dyDescent="0.2">
      <c r="A15" s="46" t="s">
        <v>19</v>
      </c>
      <c r="B15" s="6">
        <v>145000</v>
      </c>
      <c r="C15" s="6">
        <v>5000</v>
      </c>
      <c r="D15" s="6">
        <f t="shared" si="0"/>
        <v>150000</v>
      </c>
      <c r="E15" s="6">
        <v>12138.54</v>
      </c>
      <c r="F15" s="6">
        <v>12138.54</v>
      </c>
      <c r="G15" s="6">
        <f t="shared" si="1"/>
        <v>137861.46</v>
      </c>
    </row>
    <row r="16" spans="1:7" x14ac:dyDescent="0.2">
      <c r="A16" s="46" t="s">
        <v>20</v>
      </c>
      <c r="B16" s="6">
        <v>2000</v>
      </c>
      <c r="C16" s="6">
        <v>0</v>
      </c>
      <c r="D16" s="6">
        <f t="shared" si="0"/>
        <v>2000</v>
      </c>
      <c r="E16" s="6">
        <v>0</v>
      </c>
      <c r="F16" s="6">
        <v>0</v>
      </c>
      <c r="G16" s="6">
        <f t="shared" si="1"/>
        <v>2000</v>
      </c>
    </row>
    <row r="17" spans="1:7" x14ac:dyDescent="0.2">
      <c r="A17" s="46" t="s">
        <v>21</v>
      </c>
      <c r="B17" s="6">
        <v>1685000</v>
      </c>
      <c r="C17" s="6">
        <v>675000</v>
      </c>
      <c r="D17" s="6">
        <f t="shared" si="0"/>
        <v>2360000</v>
      </c>
      <c r="E17" s="6">
        <v>981138.45</v>
      </c>
      <c r="F17" s="6">
        <v>912399.38</v>
      </c>
      <c r="G17" s="6">
        <f t="shared" si="1"/>
        <v>1378861.55</v>
      </c>
    </row>
    <row r="18" spans="1:7" x14ac:dyDescent="0.2">
      <c r="A18" s="46" t="s">
        <v>22</v>
      </c>
      <c r="B18" s="6">
        <v>817219.91</v>
      </c>
      <c r="C18" s="6">
        <v>35758.36</v>
      </c>
      <c r="D18" s="6">
        <f t="shared" si="0"/>
        <v>852978.27</v>
      </c>
      <c r="E18" s="6">
        <v>369365.87</v>
      </c>
      <c r="F18" s="6">
        <v>349457.79</v>
      </c>
      <c r="G18" s="6">
        <f t="shared" si="1"/>
        <v>483612.4</v>
      </c>
    </row>
    <row r="19" spans="1:7" x14ac:dyDescent="0.2">
      <c r="A19" s="46" t="s">
        <v>23</v>
      </c>
      <c r="B19" s="6">
        <v>8348841.3099999996</v>
      </c>
      <c r="C19" s="6">
        <v>0</v>
      </c>
      <c r="D19" s="6">
        <f t="shared" si="0"/>
        <v>8348841.3099999996</v>
      </c>
      <c r="E19" s="6">
        <v>2515877.7599999998</v>
      </c>
      <c r="F19" s="6">
        <v>2515877.7599999998</v>
      </c>
      <c r="G19" s="6">
        <f t="shared" si="1"/>
        <v>5832963.5499999998</v>
      </c>
    </row>
    <row r="20" spans="1:7" x14ac:dyDescent="0.2">
      <c r="A20" s="46" t="s">
        <v>24</v>
      </c>
      <c r="B20" s="6">
        <v>951000</v>
      </c>
      <c r="C20" s="6">
        <v>0</v>
      </c>
      <c r="D20" s="6">
        <f t="shared" si="0"/>
        <v>951000</v>
      </c>
      <c r="E20" s="6">
        <v>53895</v>
      </c>
      <c r="F20" s="6">
        <v>48250</v>
      </c>
      <c r="G20" s="6">
        <f t="shared" si="1"/>
        <v>897105</v>
      </c>
    </row>
    <row r="21" spans="1:7" x14ac:dyDescent="0.2">
      <c r="A21" s="46" t="s">
        <v>25</v>
      </c>
      <c r="B21" s="6">
        <v>34000</v>
      </c>
      <c r="C21" s="6">
        <v>0</v>
      </c>
      <c r="D21" s="6">
        <f t="shared" si="0"/>
        <v>34000</v>
      </c>
      <c r="E21" s="6">
        <v>0</v>
      </c>
      <c r="F21" s="6">
        <v>0</v>
      </c>
      <c r="G21" s="6">
        <f t="shared" si="1"/>
        <v>34000</v>
      </c>
    </row>
    <row r="22" spans="1:7" x14ac:dyDescent="0.2">
      <c r="A22" s="46" t="s">
        <v>26</v>
      </c>
      <c r="B22" s="6">
        <v>1562334.43</v>
      </c>
      <c r="C22" s="6">
        <v>40240.400000000001</v>
      </c>
      <c r="D22" s="6">
        <f t="shared" si="0"/>
        <v>1602574.8299999998</v>
      </c>
      <c r="E22" s="6">
        <v>291087.44</v>
      </c>
      <c r="F22" s="6">
        <v>247693.44</v>
      </c>
      <c r="G22" s="6">
        <f t="shared" si="1"/>
        <v>1311487.3899999999</v>
      </c>
    </row>
    <row r="23" spans="1:7" x14ac:dyDescent="0.2">
      <c r="A23" s="37" t="s">
        <v>27</v>
      </c>
      <c r="B23" s="6">
        <f>SUM(B24:B32)</f>
        <v>27005138.57</v>
      </c>
      <c r="C23" s="6">
        <f>SUM(C24:C32)</f>
        <v>15696301.800000001</v>
      </c>
      <c r="D23" s="6">
        <f t="shared" si="0"/>
        <v>42701440.370000005</v>
      </c>
      <c r="E23" s="6">
        <f>SUM(E24:E32)</f>
        <v>5435339.54</v>
      </c>
      <c r="F23" s="6">
        <f>SUM(F24:F32)</f>
        <v>5104043.5600000005</v>
      </c>
      <c r="G23" s="6">
        <f t="shared" si="1"/>
        <v>37266100.830000006</v>
      </c>
    </row>
    <row r="24" spans="1:7" x14ac:dyDescent="0.2">
      <c r="A24" s="46" t="s">
        <v>28</v>
      </c>
      <c r="B24" s="6">
        <v>14432001.57</v>
      </c>
      <c r="C24" s="6">
        <v>11412348.4</v>
      </c>
      <c r="D24" s="6">
        <f t="shared" si="0"/>
        <v>25844349.969999999</v>
      </c>
      <c r="E24" s="6">
        <v>4293613.4400000004</v>
      </c>
      <c r="F24" s="6">
        <v>4038958.44</v>
      </c>
      <c r="G24" s="6">
        <f t="shared" si="1"/>
        <v>21550736.529999997</v>
      </c>
    </row>
    <row r="25" spans="1:7" x14ac:dyDescent="0.2">
      <c r="A25" s="46" t="s">
        <v>29</v>
      </c>
      <c r="B25" s="6">
        <v>1657200</v>
      </c>
      <c r="C25" s="6">
        <v>203564.4</v>
      </c>
      <c r="D25" s="6">
        <f t="shared" si="0"/>
        <v>1860764.4</v>
      </c>
      <c r="E25" s="6">
        <v>78800.800000000003</v>
      </c>
      <c r="F25" s="6">
        <v>78800.800000000003</v>
      </c>
      <c r="G25" s="6">
        <f t="shared" si="1"/>
        <v>1781963.5999999999</v>
      </c>
    </row>
    <row r="26" spans="1:7" x14ac:dyDescent="0.2">
      <c r="A26" s="46" t="s">
        <v>30</v>
      </c>
      <c r="B26" s="6">
        <v>1088337</v>
      </c>
      <c r="C26" s="6">
        <v>104400</v>
      </c>
      <c r="D26" s="6">
        <f t="shared" si="0"/>
        <v>1192737</v>
      </c>
      <c r="E26" s="6">
        <v>182519.8</v>
      </c>
      <c r="F26" s="6">
        <v>169497</v>
      </c>
      <c r="G26" s="6">
        <f t="shared" si="1"/>
        <v>1010217.2</v>
      </c>
    </row>
    <row r="27" spans="1:7" x14ac:dyDescent="0.2">
      <c r="A27" s="46" t="s">
        <v>31</v>
      </c>
      <c r="B27" s="6">
        <v>690000</v>
      </c>
      <c r="C27" s="6">
        <v>96300</v>
      </c>
      <c r="D27" s="6">
        <f t="shared" si="0"/>
        <v>786300</v>
      </c>
      <c r="E27" s="6">
        <v>110446.34</v>
      </c>
      <c r="F27" s="6">
        <v>54765.760000000002</v>
      </c>
      <c r="G27" s="6">
        <f t="shared" si="1"/>
        <v>675853.66</v>
      </c>
    </row>
    <row r="28" spans="1:7" x14ac:dyDescent="0.2">
      <c r="A28" s="46" t="s">
        <v>32</v>
      </c>
      <c r="B28" s="6">
        <v>1585500</v>
      </c>
      <c r="C28" s="6">
        <v>7120</v>
      </c>
      <c r="D28" s="6">
        <f t="shared" si="0"/>
        <v>1592620</v>
      </c>
      <c r="E28" s="6">
        <v>84792.26</v>
      </c>
      <c r="F28" s="6">
        <v>76854.66</v>
      </c>
      <c r="G28" s="6">
        <f t="shared" si="1"/>
        <v>1507827.74</v>
      </c>
    </row>
    <row r="29" spans="1:7" x14ac:dyDescent="0.2">
      <c r="A29" s="46" t="s">
        <v>33</v>
      </c>
      <c r="B29" s="6">
        <v>72000</v>
      </c>
      <c r="C29" s="6">
        <v>0</v>
      </c>
      <c r="D29" s="6">
        <f t="shared" si="0"/>
        <v>72000</v>
      </c>
      <c r="E29" s="6">
        <v>0</v>
      </c>
      <c r="F29" s="6">
        <v>0</v>
      </c>
      <c r="G29" s="6">
        <f t="shared" si="1"/>
        <v>72000</v>
      </c>
    </row>
    <row r="30" spans="1:7" x14ac:dyDescent="0.2">
      <c r="A30" s="46" t="s">
        <v>34</v>
      </c>
      <c r="B30" s="6">
        <v>79000</v>
      </c>
      <c r="C30" s="6">
        <v>0</v>
      </c>
      <c r="D30" s="6">
        <f t="shared" si="0"/>
        <v>79000</v>
      </c>
      <c r="E30" s="6">
        <v>5671</v>
      </c>
      <c r="F30" s="6">
        <v>5671</v>
      </c>
      <c r="G30" s="6">
        <f t="shared" si="1"/>
        <v>73329</v>
      </c>
    </row>
    <row r="31" spans="1:7" x14ac:dyDescent="0.2">
      <c r="A31" s="46" t="s">
        <v>35</v>
      </c>
      <c r="B31" s="6">
        <v>5701100</v>
      </c>
      <c r="C31" s="6">
        <v>3641820</v>
      </c>
      <c r="D31" s="6">
        <f t="shared" si="0"/>
        <v>9342920</v>
      </c>
      <c r="E31" s="6">
        <v>116270.9</v>
      </c>
      <c r="F31" s="6">
        <v>116270.9</v>
      </c>
      <c r="G31" s="6">
        <f t="shared" si="1"/>
        <v>9226649.0999999996</v>
      </c>
    </row>
    <row r="32" spans="1:7" x14ac:dyDescent="0.2">
      <c r="A32" s="46" t="s">
        <v>36</v>
      </c>
      <c r="B32" s="6">
        <v>1700000</v>
      </c>
      <c r="C32" s="6">
        <v>230749</v>
      </c>
      <c r="D32" s="6">
        <f t="shared" si="0"/>
        <v>1930749</v>
      </c>
      <c r="E32" s="6">
        <v>563225</v>
      </c>
      <c r="F32" s="6">
        <v>563225</v>
      </c>
      <c r="G32" s="6">
        <f t="shared" si="1"/>
        <v>1367524</v>
      </c>
    </row>
    <row r="33" spans="1:7" x14ac:dyDescent="0.2">
      <c r="A33" s="37" t="s">
        <v>126</v>
      </c>
      <c r="B33" s="6">
        <f>SUM(B34:B42)</f>
        <v>17379000</v>
      </c>
      <c r="C33" s="6">
        <f>SUM(C34:C42)</f>
        <v>301750</v>
      </c>
      <c r="D33" s="6">
        <f t="shared" si="0"/>
        <v>17680750</v>
      </c>
      <c r="E33" s="6">
        <f>SUM(E34:E42)</f>
        <v>3246986.54</v>
      </c>
      <c r="F33" s="6">
        <f>SUM(F34:F42)</f>
        <v>3203727.54</v>
      </c>
      <c r="G33" s="6">
        <f t="shared" si="1"/>
        <v>14433763.460000001</v>
      </c>
    </row>
    <row r="34" spans="1:7" x14ac:dyDescent="0.2">
      <c r="A34" s="46" t="s">
        <v>37</v>
      </c>
      <c r="B34" s="6">
        <v>4656000</v>
      </c>
      <c r="C34" s="6">
        <v>0</v>
      </c>
      <c r="D34" s="6">
        <f t="shared" si="0"/>
        <v>4656000</v>
      </c>
      <c r="E34" s="6">
        <v>1126000</v>
      </c>
      <c r="F34" s="6">
        <v>1126000</v>
      </c>
      <c r="G34" s="6">
        <f t="shared" si="1"/>
        <v>3530000</v>
      </c>
    </row>
    <row r="35" spans="1:7" x14ac:dyDescent="0.2">
      <c r="A35" s="46" t="s">
        <v>38</v>
      </c>
      <c r="B35" s="6">
        <v>0</v>
      </c>
      <c r="C35" s="6">
        <v>0</v>
      </c>
      <c r="D35" s="6">
        <f t="shared" si="0"/>
        <v>0</v>
      </c>
      <c r="E35" s="6">
        <v>0</v>
      </c>
      <c r="F35" s="6">
        <v>0</v>
      </c>
      <c r="G35" s="6">
        <f t="shared" si="1"/>
        <v>0</v>
      </c>
    </row>
    <row r="36" spans="1:7" x14ac:dyDescent="0.2">
      <c r="A36" s="46" t="s">
        <v>39</v>
      </c>
      <c r="B36" s="6">
        <v>5900000</v>
      </c>
      <c r="C36" s="6">
        <v>51750</v>
      </c>
      <c r="D36" s="6">
        <f t="shared" si="0"/>
        <v>5951750</v>
      </c>
      <c r="E36" s="6">
        <v>292774</v>
      </c>
      <c r="F36" s="6">
        <v>292774</v>
      </c>
      <c r="G36" s="6">
        <f t="shared" si="1"/>
        <v>5658976</v>
      </c>
    </row>
    <row r="37" spans="1:7" x14ac:dyDescent="0.2">
      <c r="A37" s="46" t="s">
        <v>40</v>
      </c>
      <c r="B37" s="6">
        <v>6787000</v>
      </c>
      <c r="C37" s="6">
        <v>250000</v>
      </c>
      <c r="D37" s="6">
        <f t="shared" si="0"/>
        <v>7037000</v>
      </c>
      <c r="E37" s="6">
        <v>1819212.54</v>
      </c>
      <c r="F37" s="6">
        <v>1775953.54</v>
      </c>
      <c r="G37" s="6">
        <f t="shared" si="1"/>
        <v>5217787.46</v>
      </c>
    </row>
    <row r="38" spans="1:7" x14ac:dyDescent="0.2">
      <c r="A38" s="46" t="s">
        <v>41</v>
      </c>
      <c r="B38" s="6">
        <v>36000</v>
      </c>
      <c r="C38" s="6">
        <v>0</v>
      </c>
      <c r="D38" s="6">
        <f t="shared" si="0"/>
        <v>36000</v>
      </c>
      <c r="E38" s="6">
        <v>9000</v>
      </c>
      <c r="F38" s="6">
        <v>9000</v>
      </c>
      <c r="G38" s="6">
        <f t="shared" si="1"/>
        <v>27000</v>
      </c>
    </row>
    <row r="39" spans="1:7" x14ac:dyDescent="0.2">
      <c r="A39" s="46" t="s">
        <v>42</v>
      </c>
      <c r="B39" s="6">
        <v>0</v>
      </c>
      <c r="C39" s="6">
        <v>0</v>
      </c>
      <c r="D39" s="6">
        <f t="shared" si="0"/>
        <v>0</v>
      </c>
      <c r="E39" s="6">
        <v>0</v>
      </c>
      <c r="F39" s="6">
        <v>0</v>
      </c>
      <c r="G39" s="6">
        <f t="shared" si="1"/>
        <v>0</v>
      </c>
    </row>
    <row r="40" spans="1:7" x14ac:dyDescent="0.2">
      <c r="A40" s="46" t="s">
        <v>43</v>
      </c>
      <c r="B40" s="6">
        <v>0</v>
      </c>
      <c r="C40" s="6">
        <v>0</v>
      </c>
      <c r="D40" s="6">
        <f t="shared" si="0"/>
        <v>0</v>
      </c>
      <c r="E40" s="6">
        <v>0</v>
      </c>
      <c r="F40" s="6">
        <v>0</v>
      </c>
      <c r="G40" s="6">
        <f t="shared" si="1"/>
        <v>0</v>
      </c>
    </row>
    <row r="41" spans="1:7" x14ac:dyDescent="0.2">
      <c r="A41" s="46" t="s">
        <v>44</v>
      </c>
      <c r="B41" s="6">
        <v>0</v>
      </c>
      <c r="C41" s="6">
        <v>0</v>
      </c>
      <c r="D41" s="6">
        <f t="shared" si="0"/>
        <v>0</v>
      </c>
      <c r="E41" s="6">
        <v>0</v>
      </c>
      <c r="F41" s="6">
        <v>0</v>
      </c>
      <c r="G41" s="6">
        <f t="shared" si="1"/>
        <v>0</v>
      </c>
    </row>
    <row r="42" spans="1:7" x14ac:dyDescent="0.2">
      <c r="A42" s="46" t="s">
        <v>45</v>
      </c>
      <c r="B42" s="6">
        <v>0</v>
      </c>
      <c r="C42" s="6">
        <v>0</v>
      </c>
      <c r="D42" s="6">
        <f t="shared" si="0"/>
        <v>0</v>
      </c>
      <c r="E42" s="6">
        <v>0</v>
      </c>
      <c r="F42" s="6">
        <v>0</v>
      </c>
      <c r="G42" s="6">
        <f t="shared" si="1"/>
        <v>0</v>
      </c>
    </row>
    <row r="43" spans="1:7" x14ac:dyDescent="0.2">
      <c r="A43" s="37" t="s">
        <v>127</v>
      </c>
      <c r="B43" s="6">
        <f>SUM(B44:B52)</f>
        <v>2571482</v>
      </c>
      <c r="C43" s="6">
        <f>SUM(C44:C52)</f>
        <v>1981500</v>
      </c>
      <c r="D43" s="6">
        <f t="shared" si="0"/>
        <v>4552982</v>
      </c>
      <c r="E43" s="6">
        <f>SUM(E44:E52)</f>
        <v>1171711.99</v>
      </c>
      <c r="F43" s="6">
        <f>SUM(F44:F52)</f>
        <v>1119091.99</v>
      </c>
      <c r="G43" s="6">
        <f t="shared" si="1"/>
        <v>3381270.01</v>
      </c>
    </row>
    <row r="44" spans="1:7" x14ac:dyDescent="0.2">
      <c r="A44" s="46" t="s">
        <v>46</v>
      </c>
      <c r="B44" s="6">
        <v>464400</v>
      </c>
      <c r="C44" s="6">
        <v>1000</v>
      </c>
      <c r="D44" s="6">
        <f t="shared" si="0"/>
        <v>465400</v>
      </c>
      <c r="E44" s="6">
        <v>82920</v>
      </c>
      <c r="F44" s="6">
        <v>30300</v>
      </c>
      <c r="G44" s="6">
        <f t="shared" si="1"/>
        <v>382480</v>
      </c>
    </row>
    <row r="45" spans="1:7" x14ac:dyDescent="0.2">
      <c r="A45" s="46" t="s">
        <v>47</v>
      </c>
      <c r="B45" s="6">
        <v>176482</v>
      </c>
      <c r="C45" s="6">
        <v>0</v>
      </c>
      <c r="D45" s="6">
        <f t="shared" si="0"/>
        <v>176482</v>
      </c>
      <c r="E45" s="6">
        <v>0</v>
      </c>
      <c r="F45" s="6">
        <v>0</v>
      </c>
      <c r="G45" s="6">
        <f t="shared" si="1"/>
        <v>176482</v>
      </c>
    </row>
    <row r="46" spans="1:7" x14ac:dyDescent="0.2">
      <c r="A46" s="46" t="s">
        <v>48</v>
      </c>
      <c r="B46" s="6">
        <v>0</v>
      </c>
      <c r="C46" s="6">
        <v>0</v>
      </c>
      <c r="D46" s="6">
        <f t="shared" si="0"/>
        <v>0</v>
      </c>
      <c r="E46" s="6">
        <v>0</v>
      </c>
      <c r="F46" s="6">
        <v>0</v>
      </c>
      <c r="G46" s="6">
        <f t="shared" si="1"/>
        <v>0</v>
      </c>
    </row>
    <row r="47" spans="1:7" x14ac:dyDescent="0.2">
      <c r="A47" s="46" t="s">
        <v>49</v>
      </c>
      <c r="B47" s="6">
        <v>200000</v>
      </c>
      <c r="C47" s="6">
        <v>0</v>
      </c>
      <c r="D47" s="6">
        <f t="shared" si="0"/>
        <v>200000</v>
      </c>
      <c r="E47" s="6">
        <v>0</v>
      </c>
      <c r="F47" s="6">
        <v>0</v>
      </c>
      <c r="G47" s="6">
        <f t="shared" si="1"/>
        <v>200000</v>
      </c>
    </row>
    <row r="48" spans="1:7" x14ac:dyDescent="0.2">
      <c r="A48" s="46" t="s">
        <v>50</v>
      </c>
      <c r="B48" s="6">
        <v>0</v>
      </c>
      <c r="C48" s="6">
        <v>0</v>
      </c>
      <c r="D48" s="6">
        <f t="shared" si="0"/>
        <v>0</v>
      </c>
      <c r="E48" s="6">
        <v>0</v>
      </c>
      <c r="F48" s="6">
        <v>0</v>
      </c>
      <c r="G48" s="6">
        <f t="shared" si="1"/>
        <v>0</v>
      </c>
    </row>
    <row r="49" spans="1:7" x14ac:dyDescent="0.2">
      <c r="A49" s="46" t="s">
        <v>51</v>
      </c>
      <c r="B49" s="6">
        <v>1730600</v>
      </c>
      <c r="C49" s="6">
        <v>-10000</v>
      </c>
      <c r="D49" s="6">
        <f t="shared" si="0"/>
        <v>1720600</v>
      </c>
      <c r="E49" s="6">
        <v>88541.99</v>
      </c>
      <c r="F49" s="6">
        <v>88541.99</v>
      </c>
      <c r="G49" s="6">
        <f t="shared" si="1"/>
        <v>1632058.01</v>
      </c>
    </row>
    <row r="50" spans="1:7" x14ac:dyDescent="0.2">
      <c r="A50" s="46" t="s">
        <v>52</v>
      </c>
      <c r="B50" s="6">
        <v>0</v>
      </c>
      <c r="C50" s="6">
        <v>0</v>
      </c>
      <c r="D50" s="6">
        <f t="shared" si="0"/>
        <v>0</v>
      </c>
      <c r="E50" s="6">
        <v>0</v>
      </c>
      <c r="F50" s="6">
        <v>0</v>
      </c>
      <c r="G50" s="6">
        <f t="shared" si="1"/>
        <v>0</v>
      </c>
    </row>
    <row r="51" spans="1:7" x14ac:dyDescent="0.2">
      <c r="A51" s="46" t="s">
        <v>53</v>
      </c>
      <c r="B51" s="6">
        <v>0</v>
      </c>
      <c r="C51" s="6">
        <v>10000</v>
      </c>
      <c r="D51" s="6">
        <f t="shared" si="0"/>
        <v>10000</v>
      </c>
      <c r="E51" s="6">
        <v>10000</v>
      </c>
      <c r="F51" s="6">
        <v>10000</v>
      </c>
      <c r="G51" s="6">
        <f t="shared" si="1"/>
        <v>0</v>
      </c>
    </row>
    <row r="52" spans="1:7" x14ac:dyDescent="0.2">
      <c r="A52" s="46" t="s">
        <v>54</v>
      </c>
      <c r="B52" s="6">
        <v>0</v>
      </c>
      <c r="C52" s="6">
        <v>1980500</v>
      </c>
      <c r="D52" s="6">
        <f t="shared" si="0"/>
        <v>1980500</v>
      </c>
      <c r="E52" s="6">
        <v>990250</v>
      </c>
      <c r="F52" s="6">
        <v>990250</v>
      </c>
      <c r="G52" s="6">
        <f t="shared" si="1"/>
        <v>990250</v>
      </c>
    </row>
    <row r="53" spans="1:7" x14ac:dyDescent="0.2">
      <c r="A53" s="37" t="s">
        <v>55</v>
      </c>
      <c r="B53" s="6">
        <f>SUM(B54:B56)</f>
        <v>0</v>
      </c>
      <c r="C53" s="6">
        <f>SUM(C54:C56)</f>
        <v>12773808.189999999</v>
      </c>
      <c r="D53" s="6">
        <f t="shared" si="0"/>
        <v>12773808.189999999</v>
      </c>
      <c r="E53" s="6">
        <f>SUM(E54:E56)</f>
        <v>10102994.199999999</v>
      </c>
      <c r="F53" s="6">
        <f>SUM(F54:F56)</f>
        <v>10102994.199999999</v>
      </c>
      <c r="G53" s="6">
        <f t="shared" si="1"/>
        <v>2670813.9900000002</v>
      </c>
    </row>
    <row r="54" spans="1:7" x14ac:dyDescent="0.2">
      <c r="A54" s="46" t="s">
        <v>56</v>
      </c>
      <c r="B54" s="6">
        <v>0</v>
      </c>
      <c r="C54" s="6">
        <v>12773808.189999999</v>
      </c>
      <c r="D54" s="6">
        <f t="shared" si="0"/>
        <v>12773808.189999999</v>
      </c>
      <c r="E54" s="6">
        <v>10102994.199999999</v>
      </c>
      <c r="F54" s="6">
        <v>10102994.199999999</v>
      </c>
      <c r="G54" s="6">
        <f t="shared" si="1"/>
        <v>2670813.9900000002</v>
      </c>
    </row>
    <row r="55" spans="1:7" x14ac:dyDescent="0.2">
      <c r="A55" s="46" t="s">
        <v>57</v>
      </c>
      <c r="B55" s="6">
        <v>0</v>
      </c>
      <c r="C55" s="6">
        <v>0</v>
      </c>
      <c r="D55" s="6">
        <f t="shared" si="0"/>
        <v>0</v>
      </c>
      <c r="E55" s="6">
        <v>0</v>
      </c>
      <c r="F55" s="6">
        <v>0</v>
      </c>
      <c r="G55" s="6">
        <f t="shared" si="1"/>
        <v>0</v>
      </c>
    </row>
    <row r="56" spans="1:7" x14ac:dyDescent="0.2">
      <c r="A56" s="46" t="s">
        <v>58</v>
      </c>
      <c r="B56" s="6">
        <v>0</v>
      </c>
      <c r="C56" s="6">
        <v>0</v>
      </c>
      <c r="D56" s="6">
        <f t="shared" si="0"/>
        <v>0</v>
      </c>
      <c r="E56" s="6">
        <v>0</v>
      </c>
      <c r="F56" s="6">
        <v>0</v>
      </c>
      <c r="G56" s="6">
        <f t="shared" si="1"/>
        <v>0</v>
      </c>
    </row>
    <row r="57" spans="1:7" x14ac:dyDescent="0.2">
      <c r="A57" s="37" t="s">
        <v>123</v>
      </c>
      <c r="B57" s="6">
        <f>SUM(B58:B64)</f>
        <v>0</v>
      </c>
      <c r="C57" s="6">
        <f>SUM(C58:C64)</f>
        <v>0</v>
      </c>
      <c r="D57" s="6">
        <f t="shared" si="0"/>
        <v>0</v>
      </c>
      <c r="E57" s="6">
        <f>SUM(E58:E64)</f>
        <v>0</v>
      </c>
      <c r="F57" s="6">
        <f>SUM(F58:F64)</f>
        <v>0</v>
      </c>
      <c r="G57" s="6">
        <f t="shared" si="1"/>
        <v>0</v>
      </c>
    </row>
    <row r="58" spans="1:7" x14ac:dyDescent="0.2">
      <c r="A58" s="46" t="s">
        <v>59</v>
      </c>
      <c r="B58" s="6">
        <v>0</v>
      </c>
      <c r="C58" s="6">
        <v>0</v>
      </c>
      <c r="D58" s="6">
        <f t="shared" si="0"/>
        <v>0</v>
      </c>
      <c r="E58" s="6">
        <v>0</v>
      </c>
      <c r="F58" s="6">
        <v>0</v>
      </c>
      <c r="G58" s="6">
        <f t="shared" si="1"/>
        <v>0</v>
      </c>
    </row>
    <row r="59" spans="1:7" x14ac:dyDescent="0.2">
      <c r="A59" s="46" t="s">
        <v>60</v>
      </c>
      <c r="B59" s="6">
        <v>0</v>
      </c>
      <c r="C59" s="6">
        <v>0</v>
      </c>
      <c r="D59" s="6">
        <f t="shared" si="0"/>
        <v>0</v>
      </c>
      <c r="E59" s="6">
        <v>0</v>
      </c>
      <c r="F59" s="6">
        <v>0</v>
      </c>
      <c r="G59" s="6">
        <f t="shared" si="1"/>
        <v>0</v>
      </c>
    </row>
    <row r="60" spans="1:7" x14ac:dyDescent="0.2">
      <c r="A60" s="46" t="s">
        <v>61</v>
      </c>
      <c r="B60" s="6">
        <v>0</v>
      </c>
      <c r="C60" s="6">
        <v>0</v>
      </c>
      <c r="D60" s="6">
        <f t="shared" si="0"/>
        <v>0</v>
      </c>
      <c r="E60" s="6">
        <v>0</v>
      </c>
      <c r="F60" s="6">
        <v>0</v>
      </c>
      <c r="G60" s="6">
        <f t="shared" si="1"/>
        <v>0</v>
      </c>
    </row>
    <row r="61" spans="1:7" x14ac:dyDescent="0.2">
      <c r="A61" s="46" t="s">
        <v>62</v>
      </c>
      <c r="B61" s="6">
        <v>0</v>
      </c>
      <c r="C61" s="6">
        <v>0</v>
      </c>
      <c r="D61" s="6">
        <f t="shared" si="0"/>
        <v>0</v>
      </c>
      <c r="E61" s="6">
        <v>0</v>
      </c>
      <c r="F61" s="6">
        <v>0</v>
      </c>
      <c r="G61" s="6">
        <f t="shared" si="1"/>
        <v>0</v>
      </c>
    </row>
    <row r="62" spans="1:7" x14ac:dyDescent="0.2">
      <c r="A62" s="46" t="s">
        <v>63</v>
      </c>
      <c r="B62" s="6">
        <v>0</v>
      </c>
      <c r="C62" s="6">
        <v>0</v>
      </c>
      <c r="D62" s="6">
        <f t="shared" si="0"/>
        <v>0</v>
      </c>
      <c r="E62" s="6">
        <v>0</v>
      </c>
      <c r="F62" s="6">
        <v>0</v>
      </c>
      <c r="G62" s="6">
        <f t="shared" si="1"/>
        <v>0</v>
      </c>
    </row>
    <row r="63" spans="1:7" x14ac:dyDescent="0.2">
      <c r="A63" s="46" t="s">
        <v>64</v>
      </c>
      <c r="B63" s="6">
        <v>0</v>
      </c>
      <c r="C63" s="6">
        <v>0</v>
      </c>
      <c r="D63" s="6">
        <f t="shared" si="0"/>
        <v>0</v>
      </c>
      <c r="E63" s="6">
        <v>0</v>
      </c>
      <c r="F63" s="6">
        <v>0</v>
      </c>
      <c r="G63" s="6">
        <f t="shared" si="1"/>
        <v>0</v>
      </c>
    </row>
    <row r="64" spans="1:7" x14ac:dyDescent="0.2">
      <c r="A64" s="46" t="s">
        <v>65</v>
      </c>
      <c r="B64" s="6">
        <v>0</v>
      </c>
      <c r="C64" s="6">
        <v>0</v>
      </c>
      <c r="D64" s="6">
        <f t="shared" si="0"/>
        <v>0</v>
      </c>
      <c r="E64" s="6">
        <v>0</v>
      </c>
      <c r="F64" s="6">
        <v>0</v>
      </c>
      <c r="G64" s="6">
        <f t="shared" si="1"/>
        <v>0</v>
      </c>
    </row>
    <row r="65" spans="1:7" x14ac:dyDescent="0.2">
      <c r="A65" s="37" t="s">
        <v>124</v>
      </c>
      <c r="B65" s="6">
        <f>SUM(B66:B68)</f>
        <v>30871354.789999999</v>
      </c>
      <c r="C65" s="6">
        <f>SUM(C66:C68)</f>
        <v>2723575</v>
      </c>
      <c r="D65" s="6">
        <f t="shared" si="0"/>
        <v>33594929.789999999</v>
      </c>
      <c r="E65" s="6">
        <f>SUM(E66:E68)</f>
        <v>40000</v>
      </c>
      <c r="F65" s="6">
        <f>SUM(F66:F68)</f>
        <v>40000</v>
      </c>
      <c r="G65" s="6">
        <f t="shared" si="1"/>
        <v>33554929.789999999</v>
      </c>
    </row>
    <row r="66" spans="1:7" x14ac:dyDescent="0.2">
      <c r="A66" s="46" t="s">
        <v>66</v>
      </c>
      <c r="B66" s="6">
        <v>0</v>
      </c>
      <c r="C66" s="6">
        <v>0</v>
      </c>
      <c r="D66" s="6">
        <f t="shared" si="0"/>
        <v>0</v>
      </c>
      <c r="E66" s="6">
        <v>0</v>
      </c>
      <c r="F66" s="6">
        <v>0</v>
      </c>
      <c r="G66" s="6">
        <f t="shared" si="1"/>
        <v>0</v>
      </c>
    </row>
    <row r="67" spans="1:7" x14ac:dyDescent="0.2">
      <c r="A67" s="46" t="s">
        <v>67</v>
      </c>
      <c r="B67" s="6">
        <v>0</v>
      </c>
      <c r="C67" s="6">
        <v>0</v>
      </c>
      <c r="D67" s="6">
        <f t="shared" si="0"/>
        <v>0</v>
      </c>
      <c r="E67" s="6">
        <v>0</v>
      </c>
      <c r="F67" s="6">
        <v>0</v>
      </c>
      <c r="G67" s="6">
        <f t="shared" si="1"/>
        <v>0</v>
      </c>
    </row>
    <row r="68" spans="1:7" x14ac:dyDescent="0.2">
      <c r="A68" s="46" t="s">
        <v>68</v>
      </c>
      <c r="B68" s="6">
        <v>30871354.789999999</v>
      </c>
      <c r="C68" s="6">
        <v>2723575</v>
      </c>
      <c r="D68" s="6">
        <f t="shared" si="0"/>
        <v>33594929.789999999</v>
      </c>
      <c r="E68" s="6">
        <v>40000</v>
      </c>
      <c r="F68" s="6">
        <v>40000</v>
      </c>
      <c r="G68" s="6">
        <f t="shared" si="1"/>
        <v>33554929.789999999</v>
      </c>
    </row>
    <row r="69" spans="1:7" x14ac:dyDescent="0.2">
      <c r="A69" s="37" t="s">
        <v>69</v>
      </c>
      <c r="B69" s="6">
        <f>SUM(B70:B76)</f>
        <v>0</v>
      </c>
      <c r="C69" s="6">
        <f>SUM(C70:C76)</f>
        <v>0</v>
      </c>
      <c r="D69" s="6">
        <f t="shared" si="0"/>
        <v>0</v>
      </c>
      <c r="E69" s="6">
        <f>SUM(E70:E76)</f>
        <v>0</v>
      </c>
      <c r="F69" s="6">
        <f>SUM(F70:F76)</f>
        <v>0</v>
      </c>
      <c r="G69" s="6">
        <f t="shared" si="1"/>
        <v>0</v>
      </c>
    </row>
    <row r="70" spans="1:7" x14ac:dyDescent="0.2">
      <c r="A70" s="46" t="s">
        <v>70</v>
      </c>
      <c r="B70" s="6">
        <v>0</v>
      </c>
      <c r="C70" s="6">
        <v>0</v>
      </c>
      <c r="D70" s="6">
        <f t="shared" ref="D70:D76" si="2">B70+C70</f>
        <v>0</v>
      </c>
      <c r="E70" s="6">
        <v>0</v>
      </c>
      <c r="F70" s="6">
        <v>0</v>
      </c>
      <c r="G70" s="6">
        <f t="shared" ref="G70:G76" si="3">D70-E70</f>
        <v>0</v>
      </c>
    </row>
    <row r="71" spans="1:7" x14ac:dyDescent="0.2">
      <c r="A71" s="46" t="s">
        <v>71</v>
      </c>
      <c r="B71" s="6">
        <v>0</v>
      </c>
      <c r="C71" s="6">
        <v>0</v>
      </c>
      <c r="D71" s="6">
        <f t="shared" si="2"/>
        <v>0</v>
      </c>
      <c r="E71" s="6">
        <v>0</v>
      </c>
      <c r="F71" s="6">
        <v>0</v>
      </c>
      <c r="G71" s="6">
        <f t="shared" si="3"/>
        <v>0</v>
      </c>
    </row>
    <row r="72" spans="1:7" x14ac:dyDescent="0.2">
      <c r="A72" s="46" t="s">
        <v>72</v>
      </c>
      <c r="B72" s="6">
        <v>0</v>
      </c>
      <c r="C72" s="6">
        <v>0</v>
      </c>
      <c r="D72" s="6">
        <f t="shared" si="2"/>
        <v>0</v>
      </c>
      <c r="E72" s="6">
        <v>0</v>
      </c>
      <c r="F72" s="6">
        <v>0</v>
      </c>
      <c r="G72" s="6">
        <f t="shared" si="3"/>
        <v>0</v>
      </c>
    </row>
    <row r="73" spans="1:7" x14ac:dyDescent="0.2">
      <c r="A73" s="46" t="s">
        <v>73</v>
      </c>
      <c r="B73" s="6">
        <v>0</v>
      </c>
      <c r="C73" s="6">
        <v>0</v>
      </c>
      <c r="D73" s="6">
        <f t="shared" si="2"/>
        <v>0</v>
      </c>
      <c r="E73" s="6">
        <v>0</v>
      </c>
      <c r="F73" s="6">
        <v>0</v>
      </c>
      <c r="G73" s="6">
        <f t="shared" si="3"/>
        <v>0</v>
      </c>
    </row>
    <row r="74" spans="1:7" x14ac:dyDescent="0.2">
      <c r="A74" s="46" t="s">
        <v>74</v>
      </c>
      <c r="B74" s="6">
        <v>0</v>
      </c>
      <c r="C74" s="6">
        <v>0</v>
      </c>
      <c r="D74" s="6">
        <f t="shared" si="2"/>
        <v>0</v>
      </c>
      <c r="E74" s="6">
        <v>0</v>
      </c>
      <c r="F74" s="6">
        <v>0</v>
      </c>
      <c r="G74" s="6">
        <f t="shared" si="3"/>
        <v>0</v>
      </c>
    </row>
    <row r="75" spans="1:7" x14ac:dyDescent="0.2">
      <c r="A75" s="46" t="s">
        <v>75</v>
      </c>
      <c r="B75" s="6">
        <v>0</v>
      </c>
      <c r="C75" s="6">
        <v>0</v>
      </c>
      <c r="D75" s="6">
        <f t="shared" si="2"/>
        <v>0</v>
      </c>
      <c r="E75" s="6">
        <v>0</v>
      </c>
      <c r="F75" s="6">
        <v>0</v>
      </c>
      <c r="G75" s="6">
        <f t="shared" si="3"/>
        <v>0</v>
      </c>
    </row>
    <row r="76" spans="1:7" x14ac:dyDescent="0.2">
      <c r="A76" s="47" t="s">
        <v>76</v>
      </c>
      <c r="B76" s="7">
        <v>0</v>
      </c>
      <c r="C76" s="7">
        <v>0</v>
      </c>
      <c r="D76" s="7">
        <f t="shared" si="2"/>
        <v>0</v>
      </c>
      <c r="E76" s="7">
        <v>0</v>
      </c>
      <c r="F76" s="7">
        <v>0</v>
      </c>
      <c r="G76" s="7">
        <f t="shared" si="3"/>
        <v>0</v>
      </c>
    </row>
    <row r="77" spans="1:7" x14ac:dyDescent="0.2">
      <c r="A77" s="48" t="s">
        <v>77</v>
      </c>
      <c r="B77" s="8">
        <f t="shared" ref="B77:G77" si="4">SUM(B5+B13+B23+B33+B43+B53+B57+B65+B69)</f>
        <v>145558510.78999999</v>
      </c>
      <c r="C77" s="8">
        <f t="shared" si="4"/>
        <v>35409595.060000002</v>
      </c>
      <c r="D77" s="8">
        <f t="shared" si="4"/>
        <v>180968105.84999999</v>
      </c>
      <c r="E77" s="8">
        <f t="shared" si="4"/>
        <v>35982604.469999999</v>
      </c>
      <c r="F77" s="8">
        <f t="shared" si="4"/>
        <v>35400093.349999994</v>
      </c>
      <c r="G77" s="8">
        <f t="shared" si="4"/>
        <v>144985501.38</v>
      </c>
    </row>
    <row r="78" spans="1:7" ht="12.75" x14ac:dyDescent="0.2">
      <c r="A78" s="57" t="s">
        <v>173</v>
      </c>
      <c r="B78" s="57"/>
      <c r="C78" s="57"/>
      <c r="D78" s="57"/>
      <c r="E78" s="57"/>
      <c r="F78" s="57"/>
      <c r="G78" s="57"/>
    </row>
    <row r="79" spans="1:7" x14ac:dyDescent="0.2">
      <c r="A79" s="58"/>
      <c r="B79" s="58"/>
      <c r="C79" s="58"/>
    </row>
    <row r="80" spans="1:7" x14ac:dyDescent="0.2">
      <c r="A80" s="58"/>
      <c r="B80" s="58"/>
      <c r="C80" s="58"/>
    </row>
    <row r="81" spans="1:3" x14ac:dyDescent="0.2">
      <c r="A81" s="58"/>
      <c r="B81" s="58"/>
      <c r="C81" s="58"/>
    </row>
    <row r="82" spans="1:3" ht="12.75" x14ac:dyDescent="0.2">
      <c r="A82" s="59" t="s">
        <v>174</v>
      </c>
      <c r="B82" s="60" t="s">
        <v>175</v>
      </c>
      <c r="C82" s="60"/>
    </row>
    <row r="83" spans="1:3" ht="12.75" x14ac:dyDescent="0.2">
      <c r="A83" s="61" t="s">
        <v>176</v>
      </c>
      <c r="B83" s="62" t="s">
        <v>177</v>
      </c>
      <c r="C83" s="62"/>
    </row>
  </sheetData>
  <sheetProtection formatCells="0" formatColumns="0" formatRows="0" autoFilter="0"/>
  <mergeCells count="4">
    <mergeCell ref="A1:G1"/>
    <mergeCell ref="G2:G3"/>
    <mergeCell ref="A78:G78"/>
    <mergeCell ref="B83:C83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89" orientation="landscape" r:id="rId1"/>
  <ignoredErrors>
    <ignoredError sqref="B5:G7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zoomScaleNormal="100" workbookViewId="0">
      <selection activeCell="A17" sqref="A17:G23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45" customHeight="1" x14ac:dyDescent="0.2">
      <c r="A1" s="54" t="s">
        <v>172</v>
      </c>
      <c r="B1" s="55"/>
      <c r="C1" s="55"/>
      <c r="D1" s="55"/>
      <c r="E1" s="55"/>
      <c r="F1" s="55"/>
      <c r="G1" s="56"/>
    </row>
    <row r="2" spans="1:7" x14ac:dyDescent="0.2">
      <c r="A2" s="23"/>
      <c r="B2" s="26" t="s">
        <v>0</v>
      </c>
      <c r="C2" s="27"/>
      <c r="D2" s="27"/>
      <c r="E2" s="27"/>
      <c r="F2" s="28"/>
      <c r="G2" s="52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3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34"/>
      <c r="B5" s="9"/>
      <c r="C5" s="9"/>
      <c r="D5" s="9"/>
      <c r="E5" s="9"/>
      <c r="F5" s="9"/>
      <c r="G5" s="9"/>
    </row>
    <row r="6" spans="1:7" x14ac:dyDescent="0.2">
      <c r="A6" s="34" t="s">
        <v>78</v>
      </c>
      <c r="B6" s="6">
        <v>112079674</v>
      </c>
      <c r="C6" s="6">
        <v>17930711.870000001</v>
      </c>
      <c r="D6" s="6">
        <f>B6+C6</f>
        <v>130010385.87</v>
      </c>
      <c r="E6" s="6">
        <v>24658898.280000001</v>
      </c>
      <c r="F6" s="6">
        <v>24129007.16</v>
      </c>
      <c r="G6" s="6">
        <f>D6-E6</f>
        <v>105351487.59</v>
      </c>
    </row>
    <row r="7" spans="1:7" x14ac:dyDescent="0.2">
      <c r="A7" s="34"/>
      <c r="B7" s="6"/>
      <c r="C7" s="6"/>
      <c r="D7" s="6"/>
      <c r="E7" s="6"/>
      <c r="F7" s="6"/>
      <c r="G7" s="6"/>
    </row>
    <row r="8" spans="1:7" x14ac:dyDescent="0.2">
      <c r="A8" s="34" t="s">
        <v>79</v>
      </c>
      <c r="B8" s="6">
        <v>33442836.789999999</v>
      </c>
      <c r="C8" s="6">
        <v>17478883.190000001</v>
      </c>
      <c r="D8" s="6">
        <f>B8+C8</f>
        <v>50921719.980000004</v>
      </c>
      <c r="E8" s="6">
        <v>11314706.189999999</v>
      </c>
      <c r="F8" s="6">
        <v>11262086.189999999</v>
      </c>
      <c r="G8" s="6">
        <f>D8-E8</f>
        <v>39607013.790000007</v>
      </c>
    </row>
    <row r="9" spans="1:7" x14ac:dyDescent="0.2">
      <c r="A9" s="34"/>
      <c r="B9" s="6"/>
      <c r="C9" s="6"/>
      <c r="D9" s="6"/>
      <c r="E9" s="6"/>
      <c r="F9" s="6"/>
      <c r="G9" s="6"/>
    </row>
    <row r="10" spans="1:7" x14ac:dyDescent="0.2">
      <c r="A10" s="34" t="s">
        <v>80</v>
      </c>
      <c r="B10" s="6">
        <v>0</v>
      </c>
      <c r="C10" s="6">
        <v>0</v>
      </c>
      <c r="D10" s="6">
        <f>B10+C10</f>
        <v>0</v>
      </c>
      <c r="E10" s="6">
        <v>0</v>
      </c>
      <c r="F10" s="6">
        <v>0</v>
      </c>
      <c r="G10" s="6">
        <f>D10-E10</f>
        <v>0</v>
      </c>
    </row>
    <row r="11" spans="1:7" x14ac:dyDescent="0.2">
      <c r="A11" s="34"/>
      <c r="B11" s="6"/>
      <c r="C11" s="6"/>
      <c r="D11" s="6"/>
      <c r="E11" s="6"/>
      <c r="F11" s="6"/>
      <c r="G11" s="6"/>
    </row>
    <row r="12" spans="1:7" x14ac:dyDescent="0.2">
      <c r="A12" s="34" t="s">
        <v>41</v>
      </c>
      <c r="B12" s="6">
        <v>36000</v>
      </c>
      <c r="C12" s="6">
        <v>0</v>
      </c>
      <c r="D12" s="6">
        <f>B12+C12</f>
        <v>36000</v>
      </c>
      <c r="E12" s="6">
        <v>9000</v>
      </c>
      <c r="F12" s="6">
        <v>9000</v>
      </c>
      <c r="G12" s="6">
        <f>D12-E12</f>
        <v>27000</v>
      </c>
    </row>
    <row r="13" spans="1:7" x14ac:dyDescent="0.2">
      <c r="A13" s="34"/>
      <c r="B13" s="6"/>
      <c r="C13" s="6"/>
      <c r="D13" s="6"/>
      <c r="E13" s="6"/>
      <c r="F13" s="6"/>
      <c r="G13" s="6"/>
    </row>
    <row r="14" spans="1:7" x14ac:dyDescent="0.2">
      <c r="A14" s="34" t="s">
        <v>66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">
      <c r="A15" s="35"/>
      <c r="B15" s="10"/>
      <c r="C15" s="10"/>
      <c r="D15" s="10"/>
      <c r="E15" s="10"/>
      <c r="F15" s="10"/>
      <c r="G15" s="10"/>
    </row>
    <row r="16" spans="1:7" x14ac:dyDescent="0.2">
      <c r="A16" s="36" t="s">
        <v>77</v>
      </c>
      <c r="B16" s="8">
        <f t="shared" ref="B16:G16" si="0">SUM(B6+B8+B10+B12+B14)</f>
        <v>145558510.78999999</v>
      </c>
      <c r="C16" s="8">
        <f t="shared" si="0"/>
        <v>35409595.060000002</v>
      </c>
      <c r="D16" s="8">
        <f t="shared" si="0"/>
        <v>180968105.85000002</v>
      </c>
      <c r="E16" s="8">
        <f t="shared" si="0"/>
        <v>35982604.469999999</v>
      </c>
      <c r="F16" s="8">
        <f t="shared" si="0"/>
        <v>35400093.350000001</v>
      </c>
      <c r="G16" s="8">
        <f t="shared" si="0"/>
        <v>144985501.38</v>
      </c>
    </row>
    <row r="17" spans="1:7" ht="12.75" x14ac:dyDescent="0.2">
      <c r="A17" s="57" t="s">
        <v>173</v>
      </c>
      <c r="B17" s="57"/>
      <c r="C17" s="57"/>
      <c r="D17" s="57"/>
      <c r="E17" s="57"/>
      <c r="F17" s="57"/>
      <c r="G17" s="57"/>
    </row>
    <row r="18" spans="1:7" x14ac:dyDescent="0.2">
      <c r="A18" s="58"/>
      <c r="B18" s="58"/>
      <c r="C18" s="58"/>
    </row>
    <row r="19" spans="1:7" x14ac:dyDescent="0.2">
      <c r="A19" s="58"/>
      <c r="B19" s="58"/>
      <c r="C19" s="58"/>
    </row>
    <row r="20" spans="1:7" x14ac:dyDescent="0.2">
      <c r="A20" s="58"/>
      <c r="B20" s="58"/>
      <c r="C20" s="58"/>
    </row>
    <row r="21" spans="1:7" ht="12.75" x14ac:dyDescent="0.2">
      <c r="A21" s="59" t="s">
        <v>174</v>
      </c>
      <c r="B21" s="60"/>
      <c r="C21" s="60"/>
      <c r="D21" s="60" t="s">
        <v>175</v>
      </c>
      <c r="E21" s="60"/>
    </row>
    <row r="22" spans="1:7" ht="12.75" x14ac:dyDescent="0.2">
      <c r="A22" s="61" t="s">
        <v>176</v>
      </c>
      <c r="B22" s="62"/>
      <c r="C22" s="62"/>
      <c r="D22" s="62" t="s">
        <v>177</v>
      </c>
      <c r="E22" s="62"/>
    </row>
    <row r="23" spans="1:7" x14ac:dyDescent="0.2">
      <c r="A23" s="58"/>
      <c r="B23" s="58"/>
      <c r="C23" s="58"/>
    </row>
  </sheetData>
  <sheetProtection formatCells="0" formatColumns="0" formatRows="0" autoFilter="0"/>
  <mergeCells count="5">
    <mergeCell ref="G2:G3"/>
    <mergeCell ref="A1:G1"/>
    <mergeCell ref="A17:G17"/>
    <mergeCell ref="B22:C22"/>
    <mergeCell ref="D22:E22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98" orientation="landscape" r:id="rId1"/>
  <ignoredErrors>
    <ignoredError sqref="D6:G15 D16:G16 B16:C1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showGridLines="0" topLeftCell="A67" zoomScaleNormal="100" workbookViewId="0">
      <selection activeCell="A85" sqref="A85:G90"/>
    </sheetView>
  </sheetViews>
  <sheetFormatPr baseColWidth="10" defaultColWidth="12" defaultRowHeight="11.25" x14ac:dyDescent="0.2"/>
  <cols>
    <col min="1" max="1" width="60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49" t="s">
        <v>168</v>
      </c>
      <c r="B1" s="50"/>
      <c r="C1" s="50"/>
      <c r="D1" s="50"/>
      <c r="E1" s="50"/>
      <c r="F1" s="50"/>
      <c r="G1" s="51"/>
    </row>
    <row r="2" spans="1:7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23"/>
      <c r="B3" s="26" t="s">
        <v>0</v>
      </c>
      <c r="C3" s="27"/>
      <c r="D3" s="27"/>
      <c r="E3" s="27"/>
      <c r="F3" s="28"/>
      <c r="G3" s="52" t="s">
        <v>7</v>
      </c>
    </row>
    <row r="4" spans="1:7" ht="24.95" customHeight="1" x14ac:dyDescent="0.2">
      <c r="A4" s="2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53"/>
    </row>
    <row r="5" spans="1:7" x14ac:dyDescent="0.2">
      <c r="A5" s="25"/>
      <c r="B5" s="4">
        <v>1</v>
      </c>
      <c r="C5" s="4">
        <v>2</v>
      </c>
      <c r="D5" s="4" t="s">
        <v>8</v>
      </c>
      <c r="E5" s="4">
        <v>4</v>
      </c>
      <c r="F5" s="4">
        <v>5</v>
      </c>
      <c r="G5" s="4" t="s">
        <v>9</v>
      </c>
    </row>
    <row r="6" spans="1:7" x14ac:dyDescent="0.2">
      <c r="A6" s="12"/>
      <c r="B6" s="18"/>
      <c r="C6" s="18"/>
      <c r="D6" s="18"/>
      <c r="E6" s="18"/>
      <c r="F6" s="18"/>
      <c r="G6" s="18"/>
    </row>
    <row r="7" spans="1:7" x14ac:dyDescent="0.2">
      <c r="A7" s="38" t="s">
        <v>128</v>
      </c>
      <c r="B7" s="40">
        <v>12051254.84</v>
      </c>
      <c r="C7" s="40">
        <v>277418.33</v>
      </c>
      <c r="D7" s="40">
        <f>B7+C7</f>
        <v>12328673.17</v>
      </c>
      <c r="E7" s="40">
        <v>3604595.87</v>
      </c>
      <c r="F7" s="40">
        <v>3561336.87</v>
      </c>
      <c r="G7" s="40">
        <f>D7-E7</f>
        <v>8724077.3000000007</v>
      </c>
    </row>
    <row r="8" spans="1:7" x14ac:dyDescent="0.2">
      <c r="A8" s="38" t="s">
        <v>129</v>
      </c>
      <c r="B8" s="40">
        <v>389446.24</v>
      </c>
      <c r="C8" s="40">
        <v>13895.06</v>
      </c>
      <c r="D8" s="40">
        <f t="shared" ref="D8:D45" si="0">B8+C8</f>
        <v>403341.3</v>
      </c>
      <c r="E8" s="40">
        <v>64662.33</v>
      </c>
      <c r="F8" s="40">
        <v>64662.33</v>
      </c>
      <c r="G8" s="40">
        <f t="shared" ref="G8:G45" si="1">D8-E8</f>
        <v>338678.97</v>
      </c>
    </row>
    <row r="9" spans="1:7" x14ac:dyDescent="0.2">
      <c r="A9" s="38" t="s">
        <v>130</v>
      </c>
      <c r="B9" s="40">
        <v>1084100.1599999999</v>
      </c>
      <c r="C9" s="40">
        <v>159000</v>
      </c>
      <c r="D9" s="40">
        <f t="shared" si="0"/>
        <v>1243100.1599999999</v>
      </c>
      <c r="E9" s="40">
        <v>360506.3</v>
      </c>
      <c r="F9" s="40">
        <v>360506.3</v>
      </c>
      <c r="G9" s="40">
        <f t="shared" si="1"/>
        <v>882593.85999999987</v>
      </c>
    </row>
    <row r="10" spans="1:7" x14ac:dyDescent="0.2">
      <c r="A10" s="38" t="s">
        <v>131</v>
      </c>
      <c r="B10" s="40">
        <v>3763841.54</v>
      </c>
      <c r="C10" s="40">
        <v>6038.4</v>
      </c>
      <c r="D10" s="40">
        <f t="shared" si="0"/>
        <v>3769879.94</v>
      </c>
      <c r="E10" s="40">
        <v>875966.74</v>
      </c>
      <c r="F10" s="40">
        <v>875966.74</v>
      </c>
      <c r="G10" s="40">
        <f t="shared" si="1"/>
        <v>2893913.2</v>
      </c>
    </row>
    <row r="11" spans="1:7" x14ac:dyDescent="0.2">
      <c r="A11" s="38" t="s">
        <v>132</v>
      </c>
      <c r="B11" s="40">
        <v>1131625.69</v>
      </c>
      <c r="C11" s="40">
        <v>24193.38</v>
      </c>
      <c r="D11" s="40">
        <f t="shared" si="0"/>
        <v>1155819.0699999998</v>
      </c>
      <c r="E11" s="40">
        <v>228426.92</v>
      </c>
      <c r="F11" s="40">
        <v>228426.92</v>
      </c>
      <c r="G11" s="40">
        <f t="shared" si="1"/>
        <v>927392.14999999979</v>
      </c>
    </row>
    <row r="12" spans="1:7" x14ac:dyDescent="0.2">
      <c r="A12" s="38" t="s">
        <v>133</v>
      </c>
      <c r="B12" s="40">
        <v>331814.65000000002</v>
      </c>
      <c r="C12" s="40">
        <v>0</v>
      </c>
      <c r="D12" s="40">
        <f t="shared" si="0"/>
        <v>331814.65000000002</v>
      </c>
      <c r="E12" s="40">
        <v>74835</v>
      </c>
      <c r="F12" s="40">
        <v>74835</v>
      </c>
      <c r="G12" s="40">
        <f t="shared" si="1"/>
        <v>256979.65000000002</v>
      </c>
    </row>
    <row r="13" spans="1:7" x14ac:dyDescent="0.2">
      <c r="A13" s="38" t="s">
        <v>134</v>
      </c>
      <c r="B13" s="40">
        <v>204737.11</v>
      </c>
      <c r="C13" s="40">
        <v>0</v>
      </c>
      <c r="D13" s="40">
        <f t="shared" si="0"/>
        <v>204737.11</v>
      </c>
      <c r="E13" s="40">
        <v>38662.480000000003</v>
      </c>
      <c r="F13" s="40">
        <v>34012.480000000003</v>
      </c>
      <c r="G13" s="40">
        <f t="shared" si="1"/>
        <v>166074.62999999998</v>
      </c>
    </row>
    <row r="14" spans="1:7" x14ac:dyDescent="0.2">
      <c r="A14" s="38" t="s">
        <v>135</v>
      </c>
      <c r="B14" s="40">
        <v>314676.94</v>
      </c>
      <c r="C14" s="40">
        <v>0</v>
      </c>
      <c r="D14" s="40">
        <f t="shared" si="0"/>
        <v>314676.94</v>
      </c>
      <c r="E14" s="40">
        <v>70979.759999999995</v>
      </c>
      <c r="F14" s="40">
        <v>70979.759999999995</v>
      </c>
      <c r="G14" s="40">
        <f t="shared" si="1"/>
        <v>243697.18</v>
      </c>
    </row>
    <row r="15" spans="1:7" x14ac:dyDescent="0.2">
      <c r="A15" s="38" t="s">
        <v>136</v>
      </c>
      <c r="B15" s="40">
        <v>2392131.21</v>
      </c>
      <c r="C15" s="40">
        <v>212207.8</v>
      </c>
      <c r="D15" s="40">
        <f t="shared" si="0"/>
        <v>2604339.0099999998</v>
      </c>
      <c r="E15" s="40">
        <v>516668.67</v>
      </c>
      <c r="F15" s="40">
        <v>516668.67</v>
      </c>
      <c r="G15" s="40">
        <f t="shared" si="1"/>
        <v>2087670.3399999999</v>
      </c>
    </row>
    <row r="16" spans="1:7" x14ac:dyDescent="0.2">
      <c r="A16" s="38" t="s">
        <v>137</v>
      </c>
      <c r="B16" s="40">
        <v>807109.08</v>
      </c>
      <c r="C16" s="40">
        <v>0</v>
      </c>
      <c r="D16" s="40">
        <f t="shared" si="0"/>
        <v>807109.08</v>
      </c>
      <c r="E16" s="40">
        <v>162952.71</v>
      </c>
      <c r="F16" s="40">
        <v>149069.91</v>
      </c>
      <c r="G16" s="40">
        <f t="shared" si="1"/>
        <v>644156.37</v>
      </c>
    </row>
    <row r="17" spans="1:7" x14ac:dyDescent="0.2">
      <c r="A17" s="38" t="s">
        <v>138</v>
      </c>
      <c r="B17" s="40">
        <v>17005382.109999999</v>
      </c>
      <c r="C17" s="40">
        <v>4082275.86</v>
      </c>
      <c r="D17" s="40">
        <f t="shared" si="0"/>
        <v>21087657.969999999</v>
      </c>
      <c r="E17" s="40">
        <v>5058538.38</v>
      </c>
      <c r="F17" s="40">
        <v>4604498.59</v>
      </c>
      <c r="G17" s="40">
        <f t="shared" si="1"/>
        <v>16029119.59</v>
      </c>
    </row>
    <row r="18" spans="1:7" x14ac:dyDescent="0.2">
      <c r="A18" s="38" t="s">
        <v>139</v>
      </c>
      <c r="B18" s="40">
        <v>16188742.310000001</v>
      </c>
      <c r="C18" s="40">
        <v>0</v>
      </c>
      <c r="D18" s="40">
        <f t="shared" si="0"/>
        <v>16188742.310000001</v>
      </c>
      <c r="E18" s="40">
        <v>3417753.86</v>
      </c>
      <c r="F18" s="40">
        <v>3417753.86</v>
      </c>
      <c r="G18" s="40">
        <f t="shared" si="1"/>
        <v>12770988.450000001</v>
      </c>
    </row>
    <row r="19" spans="1:7" x14ac:dyDescent="0.2">
      <c r="A19" s="38" t="s">
        <v>140</v>
      </c>
      <c r="B19" s="40">
        <v>2541652.88</v>
      </c>
      <c r="C19" s="40">
        <v>116182.67</v>
      </c>
      <c r="D19" s="40">
        <f t="shared" si="0"/>
        <v>2657835.5499999998</v>
      </c>
      <c r="E19" s="40">
        <v>584621.94999999995</v>
      </c>
      <c r="F19" s="40">
        <v>572134.94999999995</v>
      </c>
      <c r="G19" s="40">
        <f t="shared" si="1"/>
        <v>2073213.5999999999</v>
      </c>
    </row>
    <row r="20" spans="1:7" x14ac:dyDescent="0.2">
      <c r="A20" s="38" t="s">
        <v>141</v>
      </c>
      <c r="B20" s="40">
        <v>554264.98</v>
      </c>
      <c r="C20" s="40">
        <v>0</v>
      </c>
      <c r="D20" s="40">
        <f t="shared" si="0"/>
        <v>554264.98</v>
      </c>
      <c r="E20" s="40">
        <v>29013.34</v>
      </c>
      <c r="F20" s="40">
        <v>29013.34</v>
      </c>
      <c r="G20" s="40">
        <f t="shared" si="1"/>
        <v>525251.64</v>
      </c>
    </row>
    <row r="21" spans="1:7" x14ac:dyDescent="0.2">
      <c r="A21" s="38" t="s">
        <v>142</v>
      </c>
      <c r="B21" s="40">
        <v>8538907.3699999992</v>
      </c>
      <c r="C21" s="40">
        <v>467886.92</v>
      </c>
      <c r="D21" s="40">
        <f t="shared" si="0"/>
        <v>9006794.2899999991</v>
      </c>
      <c r="E21" s="40">
        <v>2168975.91</v>
      </c>
      <c r="F21" s="40">
        <v>2155075.91</v>
      </c>
      <c r="G21" s="40">
        <f t="shared" si="1"/>
        <v>6837818.379999999</v>
      </c>
    </row>
    <row r="22" spans="1:7" x14ac:dyDescent="0.2">
      <c r="A22" s="38" t="s">
        <v>143</v>
      </c>
      <c r="B22" s="40">
        <v>6013688.75</v>
      </c>
      <c r="C22" s="40">
        <v>8804.4</v>
      </c>
      <c r="D22" s="40">
        <f t="shared" si="0"/>
        <v>6022493.1500000004</v>
      </c>
      <c r="E22" s="40">
        <v>1124883.6299999999</v>
      </c>
      <c r="F22" s="40">
        <v>1162671.0900000001</v>
      </c>
      <c r="G22" s="40">
        <f t="shared" si="1"/>
        <v>4897609.5200000005</v>
      </c>
    </row>
    <row r="23" spans="1:7" x14ac:dyDescent="0.2">
      <c r="A23" s="38" t="s">
        <v>144</v>
      </c>
      <c r="B23" s="40">
        <v>2991931.99</v>
      </c>
      <c r="C23" s="40">
        <v>23583.57</v>
      </c>
      <c r="D23" s="40">
        <f t="shared" si="0"/>
        <v>3015515.56</v>
      </c>
      <c r="E23" s="40">
        <v>587531.79</v>
      </c>
      <c r="F23" s="40">
        <v>587531.79</v>
      </c>
      <c r="G23" s="40">
        <f t="shared" si="1"/>
        <v>2427983.77</v>
      </c>
    </row>
    <row r="24" spans="1:7" x14ac:dyDescent="0.2">
      <c r="A24" s="38" t="s">
        <v>145</v>
      </c>
      <c r="B24" s="40">
        <v>1217780.43</v>
      </c>
      <c r="C24" s="40">
        <v>0</v>
      </c>
      <c r="D24" s="40">
        <f t="shared" si="0"/>
        <v>1217780.43</v>
      </c>
      <c r="E24" s="40">
        <v>273011.21999999997</v>
      </c>
      <c r="F24" s="40">
        <v>273011.21999999997</v>
      </c>
      <c r="G24" s="40">
        <f t="shared" si="1"/>
        <v>944769.21</v>
      </c>
    </row>
    <row r="25" spans="1:7" x14ac:dyDescent="0.2">
      <c r="A25" s="38" t="s">
        <v>146</v>
      </c>
      <c r="B25" s="40">
        <v>208392.1</v>
      </c>
      <c r="C25" s="40">
        <v>0</v>
      </c>
      <c r="D25" s="40">
        <f t="shared" si="0"/>
        <v>208392.1</v>
      </c>
      <c r="E25" s="40">
        <v>40366.86</v>
      </c>
      <c r="F25" s="40">
        <v>40366.86</v>
      </c>
      <c r="G25" s="40">
        <f t="shared" si="1"/>
        <v>168025.24</v>
      </c>
    </row>
    <row r="26" spans="1:7" x14ac:dyDescent="0.2">
      <c r="A26" s="38" t="s">
        <v>147</v>
      </c>
      <c r="B26" s="40">
        <v>1626892.71</v>
      </c>
      <c r="C26" s="40">
        <v>0</v>
      </c>
      <c r="D26" s="40">
        <f t="shared" si="0"/>
        <v>1626892.71</v>
      </c>
      <c r="E26" s="40">
        <v>138652.26999999999</v>
      </c>
      <c r="F26" s="40">
        <v>138652.26999999999</v>
      </c>
      <c r="G26" s="40">
        <f t="shared" si="1"/>
        <v>1488240.44</v>
      </c>
    </row>
    <row r="27" spans="1:7" x14ac:dyDescent="0.2">
      <c r="A27" s="38" t="s">
        <v>148</v>
      </c>
      <c r="B27" s="40">
        <v>790711.75</v>
      </c>
      <c r="C27" s="40">
        <v>0</v>
      </c>
      <c r="D27" s="40">
        <f t="shared" si="0"/>
        <v>790711.75</v>
      </c>
      <c r="E27" s="40">
        <v>166137.79999999999</v>
      </c>
      <c r="F27" s="40">
        <v>140547.79999999999</v>
      </c>
      <c r="G27" s="40">
        <f t="shared" si="1"/>
        <v>624573.94999999995</v>
      </c>
    </row>
    <row r="28" spans="1:7" x14ac:dyDescent="0.2">
      <c r="A28" s="38" t="s">
        <v>149</v>
      </c>
      <c r="B28" s="40">
        <v>7087843.04</v>
      </c>
      <c r="C28" s="40">
        <v>7560731.1600000001</v>
      </c>
      <c r="D28" s="40">
        <f t="shared" si="0"/>
        <v>14648574.199999999</v>
      </c>
      <c r="E28" s="40">
        <v>1489945.49</v>
      </c>
      <c r="F28" s="40">
        <v>1489945.49</v>
      </c>
      <c r="G28" s="40">
        <f t="shared" si="1"/>
        <v>13158628.709999999</v>
      </c>
    </row>
    <row r="29" spans="1:7" x14ac:dyDescent="0.2">
      <c r="A29" s="38" t="s">
        <v>150</v>
      </c>
      <c r="B29" s="40">
        <v>1049882.79</v>
      </c>
      <c r="C29" s="40">
        <v>0</v>
      </c>
      <c r="D29" s="40">
        <f t="shared" si="0"/>
        <v>1049882.79</v>
      </c>
      <c r="E29" s="40">
        <v>229500.69</v>
      </c>
      <c r="F29" s="40">
        <v>229500.69</v>
      </c>
      <c r="G29" s="40">
        <f t="shared" si="1"/>
        <v>820382.10000000009</v>
      </c>
    </row>
    <row r="30" spans="1:7" x14ac:dyDescent="0.2">
      <c r="A30" s="38" t="s">
        <v>151</v>
      </c>
      <c r="B30" s="40">
        <v>5864402.8499999996</v>
      </c>
      <c r="C30" s="40">
        <v>-134458.97</v>
      </c>
      <c r="D30" s="40">
        <f t="shared" si="0"/>
        <v>5729943.8799999999</v>
      </c>
      <c r="E30" s="40">
        <v>352409.32</v>
      </c>
      <c r="F30" s="40">
        <v>346376.32</v>
      </c>
      <c r="G30" s="40">
        <f t="shared" si="1"/>
        <v>5377534.5599999996</v>
      </c>
    </row>
    <row r="31" spans="1:7" x14ac:dyDescent="0.2">
      <c r="A31" s="38" t="s">
        <v>152</v>
      </c>
      <c r="B31" s="40">
        <v>1371073.84</v>
      </c>
      <c r="C31" s="40">
        <v>-50033.61</v>
      </c>
      <c r="D31" s="40">
        <f t="shared" si="0"/>
        <v>1321040.23</v>
      </c>
      <c r="E31" s="40">
        <v>103270.62</v>
      </c>
      <c r="F31" s="40">
        <v>84370.62</v>
      </c>
      <c r="G31" s="40">
        <f t="shared" si="1"/>
        <v>1217769.6099999999</v>
      </c>
    </row>
    <row r="32" spans="1:7" x14ac:dyDescent="0.2">
      <c r="A32" s="38" t="s">
        <v>153</v>
      </c>
      <c r="B32" s="40">
        <v>7089484.4400000004</v>
      </c>
      <c r="C32" s="40">
        <v>52250</v>
      </c>
      <c r="D32" s="40">
        <f t="shared" si="0"/>
        <v>7141734.4400000004</v>
      </c>
      <c r="E32" s="40">
        <v>569799.16</v>
      </c>
      <c r="F32" s="40">
        <v>569799.16</v>
      </c>
      <c r="G32" s="40">
        <f t="shared" si="1"/>
        <v>6571935.2800000003</v>
      </c>
    </row>
    <row r="33" spans="1:7" x14ac:dyDescent="0.2">
      <c r="A33" s="38" t="s">
        <v>154</v>
      </c>
      <c r="B33" s="40">
        <v>2836156.14</v>
      </c>
      <c r="C33" s="40">
        <v>1971.36</v>
      </c>
      <c r="D33" s="40">
        <f t="shared" si="0"/>
        <v>2838127.5</v>
      </c>
      <c r="E33" s="40">
        <v>178226.22</v>
      </c>
      <c r="F33" s="40">
        <v>178226.22</v>
      </c>
      <c r="G33" s="40">
        <f t="shared" si="1"/>
        <v>2659901.2799999998</v>
      </c>
    </row>
    <row r="34" spans="1:7" x14ac:dyDescent="0.2">
      <c r="A34" s="38" t="s">
        <v>155</v>
      </c>
      <c r="B34" s="40">
        <v>6613429.1799999997</v>
      </c>
      <c r="C34" s="40">
        <v>3747002.74</v>
      </c>
      <c r="D34" s="40">
        <f t="shared" si="0"/>
        <v>10360431.92</v>
      </c>
      <c r="E34" s="40">
        <v>308121.96000000002</v>
      </c>
      <c r="F34" s="40">
        <v>308121.96000000002</v>
      </c>
      <c r="G34" s="40">
        <f t="shared" si="1"/>
        <v>10052309.959999999</v>
      </c>
    </row>
    <row r="35" spans="1:7" x14ac:dyDescent="0.2">
      <c r="A35" s="38" t="s">
        <v>156</v>
      </c>
      <c r="B35" s="40">
        <v>86092.1</v>
      </c>
      <c r="C35" s="40">
        <v>0</v>
      </c>
      <c r="D35" s="40">
        <f t="shared" si="0"/>
        <v>86092.1</v>
      </c>
      <c r="E35" s="40">
        <v>19408.86</v>
      </c>
      <c r="F35" s="40">
        <v>19408.86</v>
      </c>
      <c r="G35" s="40">
        <f t="shared" si="1"/>
        <v>66683.240000000005</v>
      </c>
    </row>
    <row r="36" spans="1:7" x14ac:dyDescent="0.2">
      <c r="A36" s="38" t="s">
        <v>157</v>
      </c>
      <c r="B36" s="40">
        <v>483823.62</v>
      </c>
      <c r="C36" s="40">
        <v>0</v>
      </c>
      <c r="D36" s="40">
        <f t="shared" si="0"/>
        <v>483823.62</v>
      </c>
      <c r="E36" s="40">
        <v>60777.67</v>
      </c>
      <c r="F36" s="40">
        <v>60777.67</v>
      </c>
      <c r="G36" s="40">
        <f t="shared" si="1"/>
        <v>423045.95</v>
      </c>
    </row>
    <row r="37" spans="1:7" x14ac:dyDescent="0.2">
      <c r="A37" s="38" t="s">
        <v>158</v>
      </c>
      <c r="B37" s="40">
        <v>1601977.96</v>
      </c>
      <c r="C37" s="40">
        <v>21206.04</v>
      </c>
      <c r="D37" s="40">
        <f t="shared" si="0"/>
        <v>1623184</v>
      </c>
      <c r="E37" s="40">
        <v>314071.08</v>
      </c>
      <c r="F37" s="40">
        <v>296505.09000000003</v>
      </c>
      <c r="G37" s="40">
        <f t="shared" si="1"/>
        <v>1309112.92</v>
      </c>
    </row>
    <row r="38" spans="1:7" x14ac:dyDescent="0.2">
      <c r="A38" s="38" t="s">
        <v>159</v>
      </c>
      <c r="B38" s="40">
        <v>83278.350000000006</v>
      </c>
      <c r="C38" s="40">
        <v>2435.7800000000002</v>
      </c>
      <c r="D38" s="40">
        <f t="shared" si="0"/>
        <v>85714.13</v>
      </c>
      <c r="E38" s="40">
        <v>18333.86</v>
      </c>
      <c r="F38" s="40">
        <v>18333.86</v>
      </c>
      <c r="G38" s="40">
        <f t="shared" si="1"/>
        <v>67380.27</v>
      </c>
    </row>
    <row r="39" spans="1:7" x14ac:dyDescent="0.2">
      <c r="A39" s="39" t="s">
        <v>160</v>
      </c>
      <c r="B39" s="41">
        <v>853254.61</v>
      </c>
      <c r="C39" s="41">
        <v>194993.65</v>
      </c>
      <c r="D39" s="41">
        <f t="shared" si="0"/>
        <v>1048248.26</v>
      </c>
      <c r="E39" s="41">
        <v>174994.7</v>
      </c>
      <c r="F39" s="41">
        <v>174038.7</v>
      </c>
      <c r="G39" s="41">
        <f t="shared" si="1"/>
        <v>873253.56</v>
      </c>
    </row>
    <row r="40" spans="1:7" x14ac:dyDescent="0.2">
      <c r="A40" s="39" t="s">
        <v>161</v>
      </c>
      <c r="B40" s="41">
        <v>1531516.12</v>
      </c>
      <c r="C40" s="41">
        <v>737360.4</v>
      </c>
      <c r="D40" s="41">
        <f t="shared" si="0"/>
        <v>2268876.52</v>
      </c>
      <c r="E40" s="41">
        <v>905291.06</v>
      </c>
      <c r="F40" s="41">
        <v>905291.06</v>
      </c>
      <c r="G40" s="41">
        <f t="shared" si="1"/>
        <v>1363585.46</v>
      </c>
    </row>
    <row r="41" spans="1:7" x14ac:dyDescent="0.2">
      <c r="A41" s="39" t="s">
        <v>162</v>
      </c>
      <c r="B41" s="41">
        <v>415006</v>
      </c>
      <c r="C41" s="41">
        <v>72444.78</v>
      </c>
      <c r="D41" s="41">
        <f t="shared" si="0"/>
        <v>487450.78</v>
      </c>
      <c r="E41" s="41">
        <v>71877.759999999995</v>
      </c>
      <c r="F41" s="41">
        <v>71877.759999999995</v>
      </c>
      <c r="G41" s="41">
        <f t="shared" si="1"/>
        <v>415573.02</v>
      </c>
    </row>
    <row r="42" spans="1:7" x14ac:dyDescent="0.2">
      <c r="A42" s="39" t="s">
        <v>163</v>
      </c>
      <c r="B42" s="41">
        <v>26724735.59</v>
      </c>
      <c r="C42" s="41">
        <v>17822252.809999999</v>
      </c>
      <c r="D42" s="41">
        <f t="shared" si="0"/>
        <v>44546988.399999999</v>
      </c>
      <c r="E42" s="41">
        <v>11322553.380000001</v>
      </c>
      <c r="F42" s="41">
        <v>11322553.380000001</v>
      </c>
      <c r="G42" s="41">
        <f t="shared" si="1"/>
        <v>33224435.019999996</v>
      </c>
    </row>
    <row r="43" spans="1:7" x14ac:dyDescent="0.2">
      <c r="A43" s="39" t="s">
        <v>164</v>
      </c>
      <c r="B43" s="41">
        <v>243425.43</v>
      </c>
      <c r="C43" s="41">
        <v>15512.7</v>
      </c>
      <c r="D43" s="41">
        <f t="shared" si="0"/>
        <v>258938.13</v>
      </c>
      <c r="E43" s="41">
        <v>52242.98</v>
      </c>
      <c r="F43" s="41">
        <v>52242.98</v>
      </c>
      <c r="G43" s="41">
        <f t="shared" si="1"/>
        <v>206695.15</v>
      </c>
    </row>
    <row r="44" spans="1:7" x14ac:dyDescent="0.2">
      <c r="A44" s="39" t="s">
        <v>165</v>
      </c>
      <c r="B44" s="41">
        <v>284167.82</v>
      </c>
      <c r="C44" s="41">
        <v>0</v>
      </c>
      <c r="D44" s="41">
        <f t="shared" si="0"/>
        <v>284167.82</v>
      </c>
      <c r="E44" s="41">
        <v>5980.5</v>
      </c>
      <c r="F44" s="41">
        <v>5980.5</v>
      </c>
      <c r="G44" s="41">
        <f t="shared" si="1"/>
        <v>278187.32</v>
      </c>
    </row>
    <row r="45" spans="1:7" x14ac:dyDescent="0.2">
      <c r="A45" s="39" t="s">
        <v>166</v>
      </c>
      <c r="B45" s="41">
        <v>1189876.07</v>
      </c>
      <c r="C45" s="41">
        <v>-25560.17</v>
      </c>
      <c r="D45" s="41">
        <f t="shared" si="0"/>
        <v>1164315.9000000001</v>
      </c>
      <c r="E45" s="41">
        <v>218055.37</v>
      </c>
      <c r="F45" s="41">
        <v>209020.37</v>
      </c>
      <c r="G45" s="41">
        <f t="shared" si="1"/>
        <v>946260.53000000014</v>
      </c>
    </row>
    <row r="46" spans="1:7" x14ac:dyDescent="0.2">
      <c r="A46" s="30"/>
      <c r="B46" s="6"/>
      <c r="C46" s="6"/>
      <c r="D46" s="6"/>
      <c r="E46" s="6"/>
      <c r="F46" s="6"/>
      <c r="G46" s="6"/>
    </row>
    <row r="47" spans="1:7" x14ac:dyDescent="0.2">
      <c r="A47" s="30"/>
      <c r="B47" s="7"/>
      <c r="C47" s="7"/>
      <c r="D47" s="7"/>
      <c r="E47" s="7"/>
      <c r="F47" s="7"/>
      <c r="G47" s="7"/>
    </row>
    <row r="48" spans="1:7" x14ac:dyDescent="0.2">
      <c r="A48" s="31" t="s">
        <v>77</v>
      </c>
      <c r="B48" s="11">
        <f t="shared" ref="B48:G48" si="2">SUM(B7:B47)</f>
        <v>145558510.78999999</v>
      </c>
      <c r="C48" s="11">
        <f t="shared" si="2"/>
        <v>35409595.060000002</v>
      </c>
      <c r="D48" s="11">
        <f t="shared" si="2"/>
        <v>180968105.85000002</v>
      </c>
      <c r="E48" s="11">
        <f t="shared" si="2"/>
        <v>35982604.469999991</v>
      </c>
      <c r="F48" s="11">
        <f t="shared" si="2"/>
        <v>35400093.349999994</v>
      </c>
      <c r="G48" s="11">
        <f t="shared" si="2"/>
        <v>144985501.38</v>
      </c>
    </row>
    <row r="51" spans="1:7" ht="45" customHeight="1" x14ac:dyDescent="0.2">
      <c r="A51" s="49" t="s">
        <v>167</v>
      </c>
      <c r="B51" s="50"/>
      <c r="C51" s="50"/>
      <c r="D51" s="50"/>
      <c r="E51" s="50"/>
      <c r="F51" s="50"/>
      <c r="G51" s="51"/>
    </row>
    <row r="53" spans="1:7" x14ac:dyDescent="0.2">
      <c r="A53" s="23"/>
      <c r="B53" s="26" t="s">
        <v>0</v>
      </c>
      <c r="C53" s="27"/>
      <c r="D53" s="27"/>
      <c r="E53" s="27"/>
      <c r="F53" s="28"/>
      <c r="G53" s="52" t="s">
        <v>7</v>
      </c>
    </row>
    <row r="54" spans="1:7" ht="22.5" x14ac:dyDescent="0.2">
      <c r="A54" s="24" t="s">
        <v>1</v>
      </c>
      <c r="B54" s="3" t="s">
        <v>2</v>
      </c>
      <c r="C54" s="3" t="s">
        <v>3</v>
      </c>
      <c r="D54" s="3" t="s">
        <v>4</v>
      </c>
      <c r="E54" s="3" t="s">
        <v>5</v>
      </c>
      <c r="F54" s="3" t="s">
        <v>6</v>
      </c>
      <c r="G54" s="53"/>
    </row>
    <row r="55" spans="1:7" x14ac:dyDescent="0.2">
      <c r="A55" s="25"/>
      <c r="B55" s="4">
        <v>1</v>
      </c>
      <c r="C55" s="4">
        <v>2</v>
      </c>
      <c r="D55" s="4" t="s">
        <v>8</v>
      </c>
      <c r="E55" s="4">
        <v>4</v>
      </c>
      <c r="F55" s="4">
        <v>5</v>
      </c>
      <c r="G55" s="4" t="s">
        <v>9</v>
      </c>
    </row>
    <row r="56" spans="1:7" x14ac:dyDescent="0.2">
      <c r="A56" s="14"/>
      <c r="B56" s="15"/>
      <c r="C56" s="15"/>
      <c r="D56" s="15"/>
      <c r="E56" s="15"/>
      <c r="F56" s="15"/>
      <c r="G56" s="15"/>
    </row>
    <row r="57" spans="1:7" x14ac:dyDescent="0.2">
      <c r="A57" s="30" t="s">
        <v>81</v>
      </c>
      <c r="B57" s="16"/>
      <c r="C57" s="16"/>
      <c r="D57" s="16"/>
      <c r="E57" s="16"/>
      <c r="F57" s="16"/>
      <c r="G57" s="16"/>
    </row>
    <row r="58" spans="1:7" x14ac:dyDescent="0.2">
      <c r="A58" s="30" t="s">
        <v>82</v>
      </c>
      <c r="B58" s="16"/>
      <c r="C58" s="16"/>
      <c r="D58" s="16"/>
      <c r="E58" s="16"/>
      <c r="F58" s="16"/>
      <c r="G58" s="16"/>
    </row>
    <row r="59" spans="1:7" x14ac:dyDescent="0.2">
      <c r="A59" s="30" t="s">
        <v>83</v>
      </c>
      <c r="B59" s="16"/>
      <c r="C59" s="16"/>
      <c r="D59" s="16"/>
      <c r="E59" s="16"/>
      <c r="F59" s="16"/>
      <c r="G59" s="16"/>
    </row>
    <row r="60" spans="1:7" x14ac:dyDescent="0.2">
      <c r="A60" s="30" t="s">
        <v>84</v>
      </c>
      <c r="B60" s="16"/>
      <c r="C60" s="16"/>
      <c r="D60" s="16"/>
      <c r="E60" s="16"/>
      <c r="F60" s="16"/>
      <c r="G60" s="16"/>
    </row>
    <row r="61" spans="1:7" x14ac:dyDescent="0.2">
      <c r="A61" s="2"/>
      <c r="B61" s="17"/>
      <c r="C61" s="17"/>
      <c r="D61" s="17"/>
      <c r="E61" s="17"/>
      <c r="F61" s="17"/>
      <c r="G61" s="17"/>
    </row>
    <row r="62" spans="1:7" x14ac:dyDescent="0.2">
      <c r="A62" s="31" t="s">
        <v>77</v>
      </c>
      <c r="B62" s="11"/>
      <c r="C62" s="11"/>
      <c r="D62" s="11"/>
      <c r="E62" s="11"/>
      <c r="F62" s="11"/>
      <c r="G62" s="11"/>
    </row>
    <row r="65" spans="1:7" ht="45" customHeight="1" x14ac:dyDescent="0.2">
      <c r="A65" s="49" t="s">
        <v>169</v>
      </c>
      <c r="B65" s="50"/>
      <c r="C65" s="50"/>
      <c r="D65" s="50"/>
      <c r="E65" s="50"/>
      <c r="F65" s="50"/>
      <c r="G65" s="51"/>
    </row>
    <row r="66" spans="1:7" x14ac:dyDescent="0.2">
      <c r="A66" s="23"/>
      <c r="B66" s="26" t="s">
        <v>0</v>
      </c>
      <c r="C66" s="27"/>
      <c r="D66" s="27"/>
      <c r="E66" s="27"/>
      <c r="F66" s="28"/>
      <c r="G66" s="52" t="s">
        <v>7</v>
      </c>
    </row>
    <row r="67" spans="1:7" ht="22.5" x14ac:dyDescent="0.2">
      <c r="A67" s="24" t="s">
        <v>1</v>
      </c>
      <c r="B67" s="3" t="s">
        <v>2</v>
      </c>
      <c r="C67" s="3" t="s">
        <v>3</v>
      </c>
      <c r="D67" s="3" t="s">
        <v>4</v>
      </c>
      <c r="E67" s="3" t="s">
        <v>5</v>
      </c>
      <c r="F67" s="3" t="s">
        <v>6</v>
      </c>
      <c r="G67" s="53"/>
    </row>
    <row r="68" spans="1:7" x14ac:dyDescent="0.2">
      <c r="A68" s="25"/>
      <c r="B68" s="4">
        <v>1</v>
      </c>
      <c r="C68" s="4">
        <v>2</v>
      </c>
      <c r="D68" s="4" t="s">
        <v>8</v>
      </c>
      <c r="E68" s="4">
        <v>4</v>
      </c>
      <c r="F68" s="4">
        <v>5</v>
      </c>
      <c r="G68" s="4" t="s">
        <v>9</v>
      </c>
    </row>
    <row r="69" spans="1:7" x14ac:dyDescent="0.2">
      <c r="A69" s="14"/>
      <c r="B69" s="15"/>
      <c r="C69" s="15"/>
      <c r="D69" s="15"/>
      <c r="E69" s="15"/>
      <c r="F69" s="15"/>
      <c r="G69" s="15"/>
    </row>
    <row r="70" spans="1:7" ht="22.5" x14ac:dyDescent="0.2">
      <c r="A70" s="32" t="s">
        <v>85</v>
      </c>
      <c r="B70" s="16"/>
      <c r="C70" s="16"/>
      <c r="D70" s="16"/>
      <c r="E70" s="16"/>
      <c r="F70" s="16"/>
      <c r="G70" s="16"/>
    </row>
    <row r="71" spans="1:7" x14ac:dyDescent="0.2">
      <c r="A71" s="32"/>
      <c r="B71" s="16"/>
      <c r="C71" s="16"/>
      <c r="D71" s="16"/>
      <c r="E71" s="16"/>
      <c r="F71" s="16"/>
      <c r="G71" s="16"/>
    </row>
    <row r="72" spans="1:7" x14ac:dyDescent="0.2">
      <c r="A72" s="32" t="s">
        <v>86</v>
      </c>
      <c r="B72" s="16"/>
      <c r="C72" s="16"/>
      <c r="D72" s="16"/>
      <c r="E72" s="16"/>
      <c r="F72" s="16"/>
      <c r="G72" s="16"/>
    </row>
    <row r="73" spans="1:7" x14ac:dyDescent="0.2">
      <c r="A73" s="32"/>
      <c r="B73" s="16"/>
      <c r="C73" s="16"/>
      <c r="D73" s="16"/>
      <c r="E73" s="16"/>
      <c r="F73" s="16"/>
      <c r="G73" s="16"/>
    </row>
    <row r="74" spans="1:7" ht="22.5" x14ac:dyDescent="0.2">
      <c r="A74" s="32" t="s">
        <v>87</v>
      </c>
      <c r="B74" s="16"/>
      <c r="C74" s="16"/>
      <c r="D74" s="16"/>
      <c r="E74" s="16"/>
      <c r="F74" s="16"/>
      <c r="G74" s="16"/>
    </row>
    <row r="75" spans="1:7" x14ac:dyDescent="0.2">
      <c r="A75" s="32"/>
      <c r="B75" s="16"/>
      <c r="C75" s="16"/>
      <c r="D75" s="16"/>
      <c r="E75" s="16"/>
      <c r="F75" s="16"/>
      <c r="G75" s="16"/>
    </row>
    <row r="76" spans="1:7" ht="22.5" x14ac:dyDescent="0.2">
      <c r="A76" s="32" t="s">
        <v>88</v>
      </c>
      <c r="B76" s="16"/>
      <c r="C76" s="16"/>
      <c r="D76" s="16"/>
      <c r="E76" s="16"/>
      <c r="F76" s="16"/>
      <c r="G76" s="16"/>
    </row>
    <row r="77" spans="1:7" x14ac:dyDescent="0.2">
      <c r="A77" s="32"/>
      <c r="B77" s="16"/>
      <c r="C77" s="16"/>
      <c r="D77" s="16"/>
      <c r="E77" s="16"/>
      <c r="F77" s="16"/>
      <c r="G77" s="16"/>
    </row>
    <row r="78" spans="1:7" ht="22.5" x14ac:dyDescent="0.2">
      <c r="A78" s="32" t="s">
        <v>89</v>
      </c>
      <c r="B78" s="16"/>
      <c r="C78" s="16"/>
      <c r="D78" s="16"/>
      <c r="E78" s="16"/>
      <c r="F78" s="16"/>
      <c r="G78" s="16"/>
    </row>
    <row r="79" spans="1:7" x14ac:dyDescent="0.2">
      <c r="A79" s="32"/>
      <c r="B79" s="16"/>
      <c r="C79" s="16"/>
      <c r="D79" s="16"/>
      <c r="E79" s="16"/>
      <c r="F79" s="16"/>
      <c r="G79" s="16"/>
    </row>
    <row r="80" spans="1:7" ht="22.5" x14ac:dyDescent="0.2">
      <c r="A80" s="32" t="s">
        <v>90</v>
      </c>
      <c r="B80" s="16"/>
      <c r="C80" s="16"/>
      <c r="D80" s="16"/>
      <c r="E80" s="16"/>
      <c r="F80" s="16"/>
      <c r="G80" s="16"/>
    </row>
    <row r="81" spans="1:7" x14ac:dyDescent="0.2">
      <c r="A81" s="32"/>
      <c r="B81" s="16"/>
      <c r="C81" s="16"/>
      <c r="D81" s="16"/>
      <c r="E81" s="16"/>
      <c r="F81" s="16"/>
      <c r="G81" s="16"/>
    </row>
    <row r="82" spans="1:7" x14ac:dyDescent="0.2">
      <c r="A82" s="32" t="s">
        <v>91</v>
      </c>
      <c r="B82" s="16"/>
      <c r="C82" s="16"/>
      <c r="D82" s="16"/>
      <c r="E82" s="16"/>
      <c r="F82" s="16"/>
      <c r="G82" s="16"/>
    </row>
    <row r="83" spans="1:7" x14ac:dyDescent="0.2">
      <c r="A83" s="33"/>
      <c r="B83" s="17"/>
      <c r="C83" s="17"/>
      <c r="D83" s="17"/>
      <c r="E83" s="17"/>
      <c r="F83" s="17"/>
      <c r="G83" s="17"/>
    </row>
    <row r="84" spans="1:7" x14ac:dyDescent="0.2">
      <c r="A84" s="22" t="s">
        <v>77</v>
      </c>
      <c r="B84" s="11"/>
      <c r="C84" s="11"/>
      <c r="D84" s="11"/>
      <c r="E84" s="11"/>
      <c r="F84" s="11"/>
      <c r="G84" s="11"/>
    </row>
    <row r="85" spans="1:7" ht="12.75" x14ac:dyDescent="0.2">
      <c r="A85" s="57" t="s">
        <v>173</v>
      </c>
      <c r="B85" s="57"/>
      <c r="C85" s="57"/>
      <c r="D85" s="57"/>
      <c r="E85" s="57"/>
      <c r="F85" s="57"/>
      <c r="G85" s="57"/>
    </row>
    <row r="86" spans="1:7" x14ac:dyDescent="0.2">
      <c r="A86" s="58"/>
      <c r="B86" s="58"/>
      <c r="C86" s="58"/>
    </row>
    <row r="87" spans="1:7" x14ac:dyDescent="0.2">
      <c r="A87" s="58"/>
      <c r="B87" s="58"/>
      <c r="C87" s="58"/>
    </row>
    <row r="88" spans="1:7" x14ac:dyDescent="0.2">
      <c r="A88" s="58"/>
      <c r="B88" s="58"/>
      <c r="C88" s="58"/>
    </row>
    <row r="89" spans="1:7" ht="12.75" x14ac:dyDescent="0.2">
      <c r="A89" s="59" t="s">
        <v>174</v>
      </c>
      <c r="B89" s="60"/>
      <c r="C89" s="60"/>
      <c r="D89" s="60" t="s">
        <v>178</v>
      </c>
      <c r="E89" s="60"/>
    </row>
    <row r="90" spans="1:7" ht="12.75" x14ac:dyDescent="0.2">
      <c r="A90" s="61" t="s">
        <v>176</v>
      </c>
      <c r="B90" s="62"/>
      <c r="C90" s="62"/>
      <c r="D90" s="62" t="s">
        <v>177</v>
      </c>
      <c r="E90" s="62"/>
    </row>
  </sheetData>
  <sheetProtection formatCells="0" formatColumns="0" formatRows="0" insertRows="0" deleteRows="0" autoFilter="0"/>
  <mergeCells count="9">
    <mergeCell ref="A85:G85"/>
    <mergeCell ref="B90:C90"/>
    <mergeCell ref="D90:E90"/>
    <mergeCell ref="G3:G4"/>
    <mergeCell ref="G53:G54"/>
    <mergeCell ref="G66:G67"/>
    <mergeCell ref="A1:G1"/>
    <mergeCell ref="A51:G51"/>
    <mergeCell ref="A65:G65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  <ignoredErrors>
    <ignoredError sqref="B48:G48 D39:G4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tabSelected="1" topLeftCell="A17" zoomScaleNormal="100" workbookViewId="0">
      <selection activeCell="I40" sqref="I40"/>
    </sheetView>
  </sheetViews>
  <sheetFormatPr baseColWidth="10" defaultColWidth="12" defaultRowHeight="11.25" x14ac:dyDescent="0.2"/>
  <cols>
    <col min="1" max="1" width="65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49" t="s">
        <v>170</v>
      </c>
      <c r="B1" s="50"/>
      <c r="C1" s="50"/>
      <c r="D1" s="50"/>
      <c r="E1" s="50"/>
      <c r="F1" s="50"/>
      <c r="G1" s="51"/>
    </row>
    <row r="2" spans="1:7" x14ac:dyDescent="0.2">
      <c r="A2" s="23"/>
      <c r="B2" s="26" t="s">
        <v>0</v>
      </c>
      <c r="C2" s="27"/>
      <c r="D2" s="27"/>
      <c r="E2" s="27"/>
      <c r="F2" s="28"/>
      <c r="G2" s="52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3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21"/>
      <c r="B5" s="5"/>
      <c r="C5" s="5"/>
      <c r="D5" s="5"/>
      <c r="E5" s="5"/>
      <c r="F5" s="5"/>
      <c r="G5" s="5"/>
    </row>
    <row r="6" spans="1:7" x14ac:dyDescent="0.2">
      <c r="A6" s="19" t="s">
        <v>92</v>
      </c>
      <c r="B6" s="42">
        <f t="shared" ref="B6:G6" si="0">SUM(B7:B14)</f>
        <v>59806695.099999994</v>
      </c>
      <c r="C6" s="42">
        <f t="shared" si="0"/>
        <v>5792575.25</v>
      </c>
      <c r="D6" s="42">
        <f t="shared" si="0"/>
        <v>65599270.350000001</v>
      </c>
      <c r="E6" s="42">
        <f t="shared" si="0"/>
        <v>13623229.189999999</v>
      </c>
      <c r="F6" s="42">
        <f t="shared" si="0"/>
        <v>13526015.389999999</v>
      </c>
      <c r="G6" s="42">
        <f t="shared" si="0"/>
        <v>51976041.160000004</v>
      </c>
    </row>
    <row r="7" spans="1:7" x14ac:dyDescent="0.2">
      <c r="A7" s="29" t="s">
        <v>93</v>
      </c>
      <c r="B7" s="6">
        <v>0</v>
      </c>
      <c r="C7" s="6">
        <v>0</v>
      </c>
      <c r="D7" s="6">
        <f>B7+C7</f>
        <v>0</v>
      </c>
      <c r="E7" s="6">
        <v>0</v>
      </c>
      <c r="F7" s="6">
        <v>0</v>
      </c>
      <c r="G7" s="6">
        <f>D7-E7</f>
        <v>0</v>
      </c>
    </row>
    <row r="8" spans="1:7" x14ac:dyDescent="0.2">
      <c r="A8" s="29" t="s">
        <v>94</v>
      </c>
      <c r="B8" s="6">
        <v>415006</v>
      </c>
      <c r="C8" s="6">
        <v>72444.78</v>
      </c>
      <c r="D8" s="6">
        <f t="shared" ref="D8:D14" si="1">B8+C8</f>
        <v>487450.78</v>
      </c>
      <c r="E8" s="6">
        <v>71877.759999999995</v>
      </c>
      <c r="F8" s="6">
        <v>71877.759999999995</v>
      </c>
      <c r="G8" s="6">
        <f t="shared" ref="G8:G14" si="2">D8-E8</f>
        <v>415573.02</v>
      </c>
    </row>
    <row r="9" spans="1:7" x14ac:dyDescent="0.2">
      <c r="A9" s="29" t="s">
        <v>95</v>
      </c>
      <c r="B9" s="6">
        <v>20019198.859999999</v>
      </c>
      <c r="C9" s="6">
        <v>443089.94</v>
      </c>
      <c r="D9" s="6">
        <f t="shared" si="1"/>
        <v>20462288.800000001</v>
      </c>
      <c r="E9" s="6">
        <v>5419308.6299999999</v>
      </c>
      <c r="F9" s="6">
        <v>5367014.63</v>
      </c>
      <c r="G9" s="6">
        <f t="shared" si="2"/>
        <v>15042980.170000002</v>
      </c>
    </row>
    <row r="10" spans="1:7" x14ac:dyDescent="0.2">
      <c r="A10" s="29" t="s">
        <v>96</v>
      </c>
      <c r="B10" s="6">
        <v>0</v>
      </c>
      <c r="C10" s="6">
        <v>0</v>
      </c>
      <c r="D10" s="6">
        <f t="shared" si="1"/>
        <v>0</v>
      </c>
      <c r="E10" s="6">
        <v>0</v>
      </c>
      <c r="F10" s="6">
        <v>0</v>
      </c>
      <c r="G10" s="6">
        <f t="shared" si="2"/>
        <v>0</v>
      </c>
    </row>
    <row r="11" spans="1:7" x14ac:dyDescent="0.2">
      <c r="A11" s="29" t="s">
        <v>97</v>
      </c>
      <c r="B11" s="6">
        <v>4730756.41</v>
      </c>
      <c r="C11" s="6">
        <v>945968.2</v>
      </c>
      <c r="D11" s="6">
        <f t="shared" si="1"/>
        <v>5676724.6100000003</v>
      </c>
      <c r="E11" s="6">
        <v>1584893.3</v>
      </c>
      <c r="F11" s="6">
        <v>1571010.5</v>
      </c>
      <c r="G11" s="6">
        <f t="shared" si="2"/>
        <v>4091831.3100000005</v>
      </c>
    </row>
    <row r="12" spans="1:7" x14ac:dyDescent="0.2">
      <c r="A12" s="29" t="s">
        <v>98</v>
      </c>
      <c r="B12" s="6">
        <v>0</v>
      </c>
      <c r="C12" s="6">
        <v>0</v>
      </c>
      <c r="D12" s="6">
        <f t="shared" si="1"/>
        <v>0</v>
      </c>
      <c r="E12" s="6">
        <v>0</v>
      </c>
      <c r="F12" s="6">
        <v>0</v>
      </c>
      <c r="G12" s="6">
        <f t="shared" si="2"/>
        <v>0</v>
      </c>
    </row>
    <row r="13" spans="1:7" x14ac:dyDescent="0.2">
      <c r="A13" s="29" t="s">
        <v>99</v>
      </c>
      <c r="B13" s="6">
        <v>19284660.170000002</v>
      </c>
      <c r="C13" s="6">
        <v>116182.67</v>
      </c>
      <c r="D13" s="6">
        <f t="shared" si="1"/>
        <v>19400842.840000004</v>
      </c>
      <c r="E13" s="6">
        <v>4031389.15</v>
      </c>
      <c r="F13" s="6">
        <v>4018902.15</v>
      </c>
      <c r="G13" s="6">
        <f t="shared" si="2"/>
        <v>15369453.690000003</v>
      </c>
    </row>
    <row r="14" spans="1:7" x14ac:dyDescent="0.2">
      <c r="A14" s="29" t="s">
        <v>36</v>
      </c>
      <c r="B14" s="6">
        <v>15357073.66</v>
      </c>
      <c r="C14" s="6">
        <v>4214889.66</v>
      </c>
      <c r="D14" s="6">
        <f t="shared" si="1"/>
        <v>19571963.32</v>
      </c>
      <c r="E14" s="6">
        <v>2515760.35</v>
      </c>
      <c r="F14" s="6">
        <v>2497210.35</v>
      </c>
      <c r="G14" s="6">
        <f t="shared" si="2"/>
        <v>17056202.969999999</v>
      </c>
    </row>
    <row r="15" spans="1:7" x14ac:dyDescent="0.2">
      <c r="A15" s="20"/>
      <c r="B15" s="6"/>
      <c r="C15" s="6"/>
      <c r="D15" s="6"/>
      <c r="E15" s="6"/>
      <c r="F15" s="6"/>
      <c r="G15" s="6"/>
    </row>
    <row r="16" spans="1:7" x14ac:dyDescent="0.2">
      <c r="A16" s="19" t="s">
        <v>100</v>
      </c>
      <c r="B16" s="42">
        <f t="shared" ref="B16:G16" si="3">SUM(B17:B23)</f>
        <v>83678667.279999971</v>
      </c>
      <c r="C16" s="42">
        <f t="shared" si="3"/>
        <v>29667053.420000002</v>
      </c>
      <c r="D16" s="42">
        <f t="shared" si="3"/>
        <v>113345720.69999999</v>
      </c>
      <c r="E16" s="42">
        <f t="shared" si="3"/>
        <v>22155880.299999997</v>
      </c>
      <c r="F16" s="42">
        <f t="shared" si="3"/>
        <v>21689482.979999993</v>
      </c>
      <c r="G16" s="42">
        <f t="shared" si="3"/>
        <v>91189840.399999991</v>
      </c>
    </row>
    <row r="17" spans="1:7" x14ac:dyDescent="0.2">
      <c r="A17" s="29" t="s">
        <v>101</v>
      </c>
      <c r="B17" s="6">
        <v>5259595.21</v>
      </c>
      <c r="C17" s="6">
        <v>23583.57</v>
      </c>
      <c r="D17" s="6">
        <f>B17+C17</f>
        <v>5283178.78</v>
      </c>
      <c r="E17" s="6">
        <v>1090043.7</v>
      </c>
      <c r="F17" s="6">
        <v>1090043.7</v>
      </c>
      <c r="G17" s="6">
        <f t="shared" ref="G17:G23" si="4">D17-E17</f>
        <v>4193135.08</v>
      </c>
    </row>
    <row r="18" spans="1:7" x14ac:dyDescent="0.2">
      <c r="A18" s="29" t="s">
        <v>102</v>
      </c>
      <c r="B18" s="6">
        <v>72654958.769999996</v>
      </c>
      <c r="C18" s="6">
        <v>29408967.960000001</v>
      </c>
      <c r="D18" s="6">
        <f t="shared" ref="D18:D23" si="5">B18+C18</f>
        <v>102063926.72999999</v>
      </c>
      <c r="E18" s="6">
        <v>20315548.41</v>
      </c>
      <c r="F18" s="6">
        <v>19867673.079999998</v>
      </c>
      <c r="G18" s="6">
        <f t="shared" si="4"/>
        <v>81748378.319999993</v>
      </c>
    </row>
    <row r="19" spans="1:7" x14ac:dyDescent="0.2">
      <c r="A19" s="29" t="s">
        <v>103</v>
      </c>
      <c r="B19" s="6">
        <v>389446.24</v>
      </c>
      <c r="C19" s="6">
        <v>13895.06</v>
      </c>
      <c r="D19" s="6">
        <f t="shared" si="5"/>
        <v>403341.3</v>
      </c>
      <c r="E19" s="6">
        <v>64662.33</v>
      </c>
      <c r="F19" s="6">
        <v>64662.33</v>
      </c>
      <c r="G19" s="6">
        <f t="shared" si="4"/>
        <v>338678.97</v>
      </c>
    </row>
    <row r="20" spans="1:7" x14ac:dyDescent="0.2">
      <c r="A20" s="29" t="s">
        <v>104</v>
      </c>
      <c r="B20" s="6">
        <v>2455232.5699999998</v>
      </c>
      <c r="C20" s="6">
        <v>216199.69</v>
      </c>
      <c r="D20" s="6">
        <f t="shared" si="5"/>
        <v>2671432.2599999998</v>
      </c>
      <c r="E20" s="6">
        <v>489065.78</v>
      </c>
      <c r="F20" s="6">
        <v>470543.79</v>
      </c>
      <c r="G20" s="6">
        <f t="shared" si="4"/>
        <v>2182366.4799999995</v>
      </c>
    </row>
    <row r="21" spans="1:7" x14ac:dyDescent="0.2">
      <c r="A21" s="29" t="s">
        <v>105</v>
      </c>
      <c r="B21" s="6">
        <v>2836156.14</v>
      </c>
      <c r="C21" s="6">
        <v>1971.36</v>
      </c>
      <c r="D21" s="6">
        <f t="shared" si="5"/>
        <v>2838127.5</v>
      </c>
      <c r="E21" s="6">
        <v>178226.22</v>
      </c>
      <c r="F21" s="6">
        <v>178226.22</v>
      </c>
      <c r="G21" s="6">
        <f t="shared" si="4"/>
        <v>2659901.2799999998</v>
      </c>
    </row>
    <row r="22" spans="1:7" x14ac:dyDescent="0.2">
      <c r="A22" s="29" t="s">
        <v>106</v>
      </c>
      <c r="B22" s="6">
        <v>0</v>
      </c>
      <c r="C22" s="6">
        <v>0</v>
      </c>
      <c r="D22" s="6">
        <f t="shared" si="5"/>
        <v>0</v>
      </c>
      <c r="E22" s="6">
        <v>0</v>
      </c>
      <c r="F22" s="6">
        <v>0</v>
      </c>
      <c r="G22" s="6">
        <f t="shared" si="4"/>
        <v>0</v>
      </c>
    </row>
    <row r="23" spans="1:7" x14ac:dyDescent="0.2">
      <c r="A23" s="29" t="s">
        <v>107</v>
      </c>
      <c r="B23" s="6">
        <v>83278.350000000006</v>
      </c>
      <c r="C23" s="6">
        <v>2435.7800000000002</v>
      </c>
      <c r="D23" s="6">
        <f t="shared" si="5"/>
        <v>85714.13</v>
      </c>
      <c r="E23" s="6">
        <v>18333.86</v>
      </c>
      <c r="F23" s="6">
        <v>18333.86</v>
      </c>
      <c r="G23" s="6">
        <f t="shared" si="4"/>
        <v>67380.27</v>
      </c>
    </row>
    <row r="24" spans="1:7" x14ac:dyDescent="0.2">
      <c r="A24" s="20"/>
      <c r="B24" s="6"/>
      <c r="C24" s="6"/>
      <c r="D24" s="6"/>
      <c r="E24" s="6"/>
      <c r="F24" s="6"/>
      <c r="G24" s="6"/>
    </row>
    <row r="25" spans="1:7" x14ac:dyDescent="0.2">
      <c r="A25" s="19" t="s">
        <v>108</v>
      </c>
      <c r="B25" s="42">
        <f t="shared" ref="B25:G25" si="6">SUM(B26:B34)</f>
        <v>2073148.4100000001</v>
      </c>
      <c r="C25" s="42">
        <f t="shared" si="6"/>
        <v>-50033.61</v>
      </c>
      <c r="D25" s="42">
        <f t="shared" si="6"/>
        <v>2023114.8</v>
      </c>
      <c r="E25" s="42">
        <f t="shared" si="6"/>
        <v>203494.97999999998</v>
      </c>
      <c r="F25" s="42">
        <f t="shared" si="6"/>
        <v>184594.97999999998</v>
      </c>
      <c r="G25" s="42">
        <f t="shared" si="6"/>
        <v>1819619.8199999998</v>
      </c>
    </row>
    <row r="26" spans="1:7" x14ac:dyDescent="0.2">
      <c r="A26" s="29" t="s">
        <v>109</v>
      </c>
      <c r="B26" s="6">
        <v>1702888.49</v>
      </c>
      <c r="C26" s="6">
        <v>-50033.61</v>
      </c>
      <c r="D26" s="6">
        <f>B26+C26</f>
        <v>1652854.88</v>
      </c>
      <c r="E26" s="6">
        <v>178105.62</v>
      </c>
      <c r="F26" s="6">
        <v>159205.62</v>
      </c>
      <c r="G26" s="6">
        <f t="shared" ref="G26:G34" si="7">D26-E26</f>
        <v>1474749.2599999998</v>
      </c>
    </row>
    <row r="27" spans="1:7" x14ac:dyDescent="0.2">
      <c r="A27" s="29" t="s">
        <v>110</v>
      </c>
      <c r="B27" s="6">
        <v>0</v>
      </c>
      <c r="C27" s="6">
        <v>0</v>
      </c>
      <c r="D27" s="6">
        <f t="shared" ref="D27:D34" si="8">B27+C27</f>
        <v>0</v>
      </c>
      <c r="E27" s="6">
        <v>0</v>
      </c>
      <c r="F27" s="6">
        <v>0</v>
      </c>
      <c r="G27" s="6">
        <f t="shared" si="7"/>
        <v>0</v>
      </c>
    </row>
    <row r="28" spans="1:7" x14ac:dyDescent="0.2">
      <c r="A28" s="29" t="s">
        <v>111</v>
      </c>
      <c r="B28" s="6">
        <v>0</v>
      </c>
      <c r="C28" s="6">
        <v>0</v>
      </c>
      <c r="D28" s="6">
        <f t="shared" si="8"/>
        <v>0</v>
      </c>
      <c r="E28" s="6">
        <v>0</v>
      </c>
      <c r="F28" s="6">
        <v>0</v>
      </c>
      <c r="G28" s="6">
        <f t="shared" si="7"/>
        <v>0</v>
      </c>
    </row>
    <row r="29" spans="1:7" x14ac:dyDescent="0.2">
      <c r="A29" s="29" t="s">
        <v>112</v>
      </c>
      <c r="B29" s="6">
        <v>0</v>
      </c>
      <c r="C29" s="6">
        <v>0</v>
      </c>
      <c r="D29" s="6">
        <f t="shared" si="8"/>
        <v>0</v>
      </c>
      <c r="E29" s="6">
        <v>0</v>
      </c>
      <c r="F29" s="6">
        <v>0</v>
      </c>
      <c r="G29" s="6">
        <f t="shared" si="7"/>
        <v>0</v>
      </c>
    </row>
    <row r="30" spans="1:7" x14ac:dyDescent="0.2">
      <c r="A30" s="29" t="s">
        <v>113</v>
      </c>
      <c r="B30" s="6">
        <v>0</v>
      </c>
      <c r="C30" s="6">
        <v>0</v>
      </c>
      <c r="D30" s="6">
        <f t="shared" si="8"/>
        <v>0</v>
      </c>
      <c r="E30" s="6">
        <v>0</v>
      </c>
      <c r="F30" s="6">
        <v>0</v>
      </c>
      <c r="G30" s="6">
        <f t="shared" si="7"/>
        <v>0</v>
      </c>
    </row>
    <row r="31" spans="1:7" x14ac:dyDescent="0.2">
      <c r="A31" s="29" t="s">
        <v>114</v>
      </c>
      <c r="B31" s="6">
        <v>0</v>
      </c>
      <c r="C31" s="6">
        <v>0</v>
      </c>
      <c r="D31" s="6">
        <f t="shared" si="8"/>
        <v>0</v>
      </c>
      <c r="E31" s="6">
        <v>0</v>
      </c>
      <c r="F31" s="6">
        <v>0</v>
      </c>
      <c r="G31" s="6">
        <f t="shared" si="7"/>
        <v>0</v>
      </c>
    </row>
    <row r="32" spans="1:7" x14ac:dyDescent="0.2">
      <c r="A32" s="29" t="s">
        <v>115</v>
      </c>
      <c r="B32" s="6">
        <v>284167.82</v>
      </c>
      <c r="C32" s="6">
        <v>0</v>
      </c>
      <c r="D32" s="6">
        <f t="shared" si="8"/>
        <v>284167.82</v>
      </c>
      <c r="E32" s="6">
        <v>5980.5</v>
      </c>
      <c r="F32" s="6">
        <v>5980.5</v>
      </c>
      <c r="G32" s="6">
        <f t="shared" si="7"/>
        <v>278187.32</v>
      </c>
    </row>
    <row r="33" spans="1:7" x14ac:dyDescent="0.2">
      <c r="A33" s="29" t="s">
        <v>116</v>
      </c>
      <c r="B33" s="6">
        <v>86092.1</v>
      </c>
      <c r="C33" s="6">
        <v>0</v>
      </c>
      <c r="D33" s="6">
        <f t="shared" si="8"/>
        <v>86092.1</v>
      </c>
      <c r="E33" s="6">
        <v>19408.86</v>
      </c>
      <c r="F33" s="6">
        <v>19408.86</v>
      </c>
      <c r="G33" s="6">
        <f t="shared" si="7"/>
        <v>66683.240000000005</v>
      </c>
    </row>
    <row r="34" spans="1:7" x14ac:dyDescent="0.2">
      <c r="A34" s="29" t="s">
        <v>117</v>
      </c>
      <c r="B34" s="6">
        <v>0</v>
      </c>
      <c r="C34" s="6">
        <v>0</v>
      </c>
      <c r="D34" s="6">
        <f t="shared" si="8"/>
        <v>0</v>
      </c>
      <c r="E34" s="6">
        <v>0</v>
      </c>
      <c r="F34" s="6">
        <v>0</v>
      </c>
      <c r="G34" s="6">
        <f t="shared" si="7"/>
        <v>0</v>
      </c>
    </row>
    <row r="35" spans="1:7" x14ac:dyDescent="0.2">
      <c r="A35" s="20"/>
      <c r="B35" s="6"/>
      <c r="C35" s="6"/>
      <c r="D35" s="6"/>
      <c r="E35" s="6"/>
      <c r="F35" s="6"/>
      <c r="G35" s="6"/>
    </row>
    <row r="36" spans="1:7" x14ac:dyDescent="0.2">
      <c r="A36" s="19" t="s">
        <v>118</v>
      </c>
      <c r="B36" s="6">
        <f t="shared" ref="B36:G36" si="9">SUM(B37:B40)</f>
        <v>0</v>
      </c>
      <c r="C36" s="6">
        <f t="shared" si="9"/>
        <v>0</v>
      </c>
      <c r="D36" s="6">
        <f t="shared" si="9"/>
        <v>0</v>
      </c>
      <c r="E36" s="6">
        <f t="shared" si="9"/>
        <v>0</v>
      </c>
      <c r="F36" s="6">
        <f t="shared" si="9"/>
        <v>0</v>
      </c>
      <c r="G36" s="6">
        <f t="shared" si="9"/>
        <v>0</v>
      </c>
    </row>
    <row r="37" spans="1:7" x14ac:dyDescent="0.2">
      <c r="A37" s="29" t="s">
        <v>119</v>
      </c>
      <c r="B37" s="6">
        <v>0</v>
      </c>
      <c r="C37" s="6">
        <v>0</v>
      </c>
      <c r="D37" s="6">
        <f>B37+C37</f>
        <v>0</v>
      </c>
      <c r="E37" s="6">
        <v>0</v>
      </c>
      <c r="F37" s="6">
        <v>0</v>
      </c>
      <c r="G37" s="6">
        <f t="shared" ref="G37:G40" si="10">D37-E37</f>
        <v>0</v>
      </c>
    </row>
    <row r="38" spans="1:7" ht="22.5" x14ac:dyDescent="0.2">
      <c r="A38" s="29" t="s">
        <v>120</v>
      </c>
      <c r="B38" s="6">
        <v>0</v>
      </c>
      <c r="C38" s="6">
        <v>0</v>
      </c>
      <c r="D38" s="6">
        <f t="shared" ref="D38:D40" si="11">B38+C38</f>
        <v>0</v>
      </c>
      <c r="E38" s="6">
        <v>0</v>
      </c>
      <c r="F38" s="6">
        <v>0</v>
      </c>
      <c r="G38" s="6">
        <f t="shared" si="10"/>
        <v>0</v>
      </c>
    </row>
    <row r="39" spans="1:7" x14ac:dyDescent="0.2">
      <c r="A39" s="29" t="s">
        <v>121</v>
      </c>
      <c r="B39" s="6">
        <v>0</v>
      </c>
      <c r="C39" s="6">
        <v>0</v>
      </c>
      <c r="D39" s="6">
        <f t="shared" si="11"/>
        <v>0</v>
      </c>
      <c r="E39" s="6">
        <v>0</v>
      </c>
      <c r="F39" s="6">
        <v>0</v>
      </c>
      <c r="G39" s="6">
        <f t="shared" si="10"/>
        <v>0</v>
      </c>
    </row>
    <row r="40" spans="1:7" x14ac:dyDescent="0.2">
      <c r="A40" s="29" t="s">
        <v>122</v>
      </c>
      <c r="B40" s="6">
        <v>0</v>
      </c>
      <c r="C40" s="6">
        <v>0</v>
      </c>
      <c r="D40" s="6">
        <f t="shared" si="11"/>
        <v>0</v>
      </c>
      <c r="E40" s="6">
        <v>0</v>
      </c>
      <c r="F40" s="6">
        <v>0</v>
      </c>
      <c r="G40" s="6">
        <f t="shared" si="10"/>
        <v>0</v>
      </c>
    </row>
    <row r="41" spans="1:7" x14ac:dyDescent="0.2">
      <c r="A41" s="20"/>
      <c r="B41" s="6"/>
      <c r="C41" s="6"/>
      <c r="D41" s="6"/>
      <c r="E41" s="6"/>
      <c r="F41" s="6"/>
      <c r="G41" s="6"/>
    </row>
    <row r="42" spans="1:7" x14ac:dyDescent="0.2">
      <c r="A42" s="22" t="s">
        <v>77</v>
      </c>
      <c r="B42" s="11">
        <f>SUM(B36+B25+B16+B6)</f>
        <v>145558510.78999996</v>
      </c>
      <c r="C42" s="11">
        <f t="shared" ref="C42:G42" si="12">SUM(C36+C25+C16+C6)</f>
        <v>35409595.060000002</v>
      </c>
      <c r="D42" s="11">
        <f t="shared" si="12"/>
        <v>180968105.84999999</v>
      </c>
      <c r="E42" s="11">
        <f t="shared" si="12"/>
        <v>35982604.469999999</v>
      </c>
      <c r="F42" s="11">
        <f t="shared" si="12"/>
        <v>35400093.349999994</v>
      </c>
      <c r="G42" s="11">
        <f t="shared" si="12"/>
        <v>144985501.38</v>
      </c>
    </row>
    <row r="43" spans="1:7" ht="12.75" x14ac:dyDescent="0.2">
      <c r="A43" s="57" t="s">
        <v>173</v>
      </c>
      <c r="B43" s="57"/>
      <c r="C43" s="57"/>
      <c r="D43" s="57"/>
      <c r="E43" s="57"/>
      <c r="F43" s="57"/>
      <c r="G43" s="57"/>
    </row>
    <row r="44" spans="1:7" x14ac:dyDescent="0.2">
      <c r="A44" s="58"/>
      <c r="B44" s="58"/>
      <c r="C44" s="58"/>
    </row>
    <row r="45" spans="1:7" x14ac:dyDescent="0.2">
      <c r="A45" s="58"/>
      <c r="B45" s="58"/>
      <c r="C45" s="58"/>
    </row>
    <row r="46" spans="1:7" x14ac:dyDescent="0.2">
      <c r="A46" s="58"/>
      <c r="B46" s="58"/>
      <c r="C46" s="58"/>
    </row>
    <row r="47" spans="1:7" ht="12.75" x14ac:dyDescent="0.2">
      <c r="A47" s="59" t="s">
        <v>174</v>
      </c>
      <c r="B47" s="60"/>
      <c r="C47" s="60"/>
      <c r="D47" s="60" t="s">
        <v>178</v>
      </c>
      <c r="E47" s="60"/>
    </row>
    <row r="48" spans="1:7" ht="12.75" x14ac:dyDescent="0.2">
      <c r="A48" s="61" t="s">
        <v>176</v>
      </c>
      <c r="B48" s="62"/>
      <c r="C48" s="62"/>
      <c r="D48" s="62" t="s">
        <v>177</v>
      </c>
      <c r="E48" s="62"/>
    </row>
  </sheetData>
  <sheetProtection formatCells="0" formatColumns="0" formatRows="0" autoFilter="0"/>
  <mergeCells count="5">
    <mergeCell ref="G2:G3"/>
    <mergeCell ref="A1:G1"/>
    <mergeCell ref="A43:G43"/>
    <mergeCell ref="B48:C48"/>
    <mergeCell ref="D48:E48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ignoredErrors>
    <ignoredError sqref="B6:G14 B16:G4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C30751-0A0D-4099-B924-D6A8D86C4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0c865bf4-0f22-4e4d-b041-7b0c1657e5a8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2023-05-03T01:42:44Z</cp:lastPrinted>
  <dcterms:created xsi:type="dcterms:W3CDTF">2014-02-10T03:37:14Z</dcterms:created>
  <dcterms:modified xsi:type="dcterms:W3CDTF">2023-05-04T14:05:46Z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